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5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ПС'!$A$1:$T$59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9" i="23" l="1"/>
  <c r="A12" i="23"/>
  <c r="A15" i="23"/>
  <c r="B27" i="22" l="1"/>
  <c r="A5" i="10" l="1"/>
  <c r="A4" i="17"/>
  <c r="A5" i="22" s="1"/>
  <c r="A5" i="6"/>
  <c r="A5" i="5" s="1"/>
  <c r="A5" i="14"/>
  <c r="A6" i="13"/>
  <c r="A5" i="23" s="1"/>
  <c r="A4" i="12"/>
  <c r="A5" i="19" s="1"/>
  <c r="A43" i="13" l="1"/>
  <c r="A44" i="13" s="1"/>
  <c r="A27" i="13" l="1"/>
  <c r="A28" i="13" s="1"/>
  <c r="A29" i="13" s="1"/>
  <c r="A30" i="13" s="1"/>
  <c r="A31" i="13" s="1"/>
  <c r="A32" i="13" s="1"/>
  <c r="A33" i="13" s="1"/>
  <c r="A34" i="13" s="1"/>
  <c r="A35" i="13" s="1"/>
  <c r="A36" i="13" s="1"/>
  <c r="A37" i="13" s="1"/>
  <c r="A38" i="13" s="1"/>
  <c r="A39" i="13" s="1"/>
  <c r="A40" i="13" s="1"/>
  <c r="A41" i="13" s="1"/>
  <c r="A42" i="13" s="1"/>
  <c r="A26" i="13"/>
  <c r="C40" i="7" l="1"/>
  <c r="A15" i="22"/>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<sst xmlns="http://schemas.openxmlformats.org/spreadsheetml/2006/main" count="1731" uniqueCount="638">
  <si>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</si>
  <si>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</si>
  <si>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</si>
  <si>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</si>
  <si>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</si>
  <si>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</si>
  <si>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</si>
  <si>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</si>
  <si>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</si>
  <si>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</si>
  <si>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</si>
  <si>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</si>
  <si>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</si>
  <si>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</si>
  <si>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</si>
  <si>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</si>
  <si>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</si>
  <si>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</si>
  <si>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</si>
  <si>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</si>
  <si>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</si>
  <si>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</si>
  <si>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</si>
  <si>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</si>
  <si>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</si>
  <si>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</si>
  <si>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</si>
  <si>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</si>
  <si>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</si>
  <si>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</si>
  <si>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</si>
  <si>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</si>
  <si>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</si>
  <si>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</si>
  <si>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</si>
  <si>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</si>
  <si>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</si>
  <si>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</si>
  <si>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</si>
  <si>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</si>
  <si>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</si>
  <si>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</si>
  <si>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</si>
  <si>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</si>
  <si>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</si>
  <si>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</si>
  <si>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</si>
  <si>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</si>
  <si>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</si>
  <si>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</si>
  <si>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</si>
  <si>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</si>
  <si>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</si>
  <si>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</si>
  <si>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</si>
  <si>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</si>
  <si>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</si>
  <si>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</si>
  <si>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</si>
  <si>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</si>
  <si>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</si>
  <si>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</si>
  <si>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</si>
  <si>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</si>
  <si>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</si>
  <si>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</si>
  <si>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</si>
  <si>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</si>
  <si>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</si>
  <si>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</si>
  <si>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</si>
  <si>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</si>
  <si>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</si>
  <si>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</si>
  <si>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</si>
  <si>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</si>
  <si>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</si>
  <si>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</si>
  <si>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</si>
  <si>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</si>
  <si>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</si>
  <si>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</si>
  <si>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</si>
  <si>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</si>
  <si>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</si>
  <si>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</si>
  <si>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</si>
  <si>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</si>
  <si>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</si>
  <si>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</si>
  <si>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</si>
  <si>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</si>
  <si>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</si>
  <si>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</si>
  <si>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</si>
  <si>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</si>
  <si>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</si>
  <si>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</si>
  <si>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</si>
  <si>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</si>
  <si>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</si>
  <si>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</si>
  <si>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</si>
  <si>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</si>
  <si>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</si>
  <si>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</si>
  <si>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</si>
  <si>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</si>
  <si>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</si>
  <si>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</si>
  <si>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</si>
  <si>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</si>
  <si>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</si>
  <si>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</si>
  <si>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</si>
  <si>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</si>
  <si>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</si>
  <si>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</si>
  <si>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</si>
  <si>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</si>
  <si>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</si>
  <si>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</si>
  <si>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</si>
  <si>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</si>
  <si>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</si>
  <si>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</si>
  <si>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</si>
  <si>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</si>
  <si>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</si>
  <si>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</si>
  <si>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</si>
  <si>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</si>
  <si>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</si>
  <si>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</si>
  <si>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</si>
  <si>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</si>
  <si>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</si>
  <si>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</si>
  <si>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</si>
  <si>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</si>
  <si>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</si>
  <si>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</si>
  <si>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</si>
  <si>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</si>
  <si>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</si>
  <si>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</si>
  <si>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</si>
  <si>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</si>
  <si>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</si>
  <si>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</si>
  <si>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</si>
  <si>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</si>
  <si>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</si>
  <si>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</si>
  <si>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</si>
  <si>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</si>
  <si>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</si>
  <si>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</si>
  <si>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</si>
  <si>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</si>
  <si>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</si>
  <si>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</si>
  <si>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</si>
  <si>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</si>
  <si>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</si>
  <si>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</si>
  <si>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</si>
  <si>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</si>
  <si>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</si>
  <si>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</si>
  <si>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</si>
  <si>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</si>
  <si>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</si>
  <si>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</si>
  <si>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</si>
  <si>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</si>
  <si>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</si>
  <si>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</si>
  <si>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</si>
  <si>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</si>
  <si>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</si>
  <si>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</si>
  <si>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</si>
  <si>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</si>
  <si>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</si>
  <si>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</si>
  <si>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</si>
  <si>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</si>
  <si>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</si>
  <si>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</si>
  <si>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</si>
  <si>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</si>
  <si>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</si>
  <si>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</si>
  <si>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</si>
  <si>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</si>
  <si>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</si>
  <si>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</si>
  <si>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</si>
  <si>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</si>
  <si>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</si>
  <si>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</si>
  <si>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</si>
  <si>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</si>
  <si>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</si>
  <si>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</si>
  <si>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</si>
  <si>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</si>
  <si>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</si>
  <si>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</si>
  <si>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</si>
  <si>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</si>
  <si>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</si>
  <si>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</si>
  <si>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</si>
  <si>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</si>
  <si>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</si>
  <si>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</si>
  <si>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</si>
  <si>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</si>
  <si>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</si>
  <si>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</si>
  <si>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</si>
  <si>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</si>
  <si>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</si>
  <si>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</si>
  <si>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</si>
  <si>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</si>
  <si>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</si>
  <si>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</si>
  <si>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</si>
  <si>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</si>
  <si>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</si>
  <si>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</si>
  <si>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</si>
  <si>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</si>
  <si>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</si>
  <si>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</si>
  <si>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</si>
  <si>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</si>
  <si>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</si>
  <si>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</si>
  <si>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</si>
  <si>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</si>
  <si>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</si>
  <si>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</si>
  <si>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</si>
  <si>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</si>
  <si>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</si>
  <si>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</si>
  <si>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</si>
  <si>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</si>
  <si>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</si>
  <si>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</si>
  <si>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</si>
  <si>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</si>
  <si>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</si>
  <si>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</si>
  <si>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</si>
  <si>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</si>
  <si>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</si>
  <si>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</si>
  <si>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</si>
  <si>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</si>
  <si>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</si>
  <si>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</si>
  <si>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</si>
  <si>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</si>
  <si>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</si>
  <si>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</si>
  <si>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</si>
  <si>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</si>
  <si>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</si>
  <si>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</si>
  <si>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</si>
  <si>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</si>
  <si>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</si>
  <si>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</si>
  <si>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</si>
  <si>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</si>
  <si>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</si>
  <si>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</si>
  <si>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</si>
  <si>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</si>
  <si>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</si>
  <si>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</si>
  <si>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</si>
  <si>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</si>
  <si>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</si>
  <si>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</si>
  <si>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</si>
  <si>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</si>
  <si>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</si>
  <si>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</si>
  <si>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</si>
  <si>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</si>
  <si>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</si>
  <si>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</si>
  <si>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</si>
  <si>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</si>
  <si>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</si>
  <si>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</si>
  <si>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</si>
  <si>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</si>
  <si>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</si>
  <si>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</si>
  <si>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</si>
  <si>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</si>
  <si>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</si>
  <si>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</si>
  <si>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</si>
  <si>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</si>
  <si>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</si>
  <si>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</si>
  <si>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</si>
  <si>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</si>
  <si>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</si>
  <si>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</si>
  <si>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</si>
  <si>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</si>
  <si>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</si>
  <si>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</si>
  <si>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</si>
  <si>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</si>
  <si>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</si>
  <si>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</si>
  <si>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</si>
  <si>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</si>
  <si>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</si>
  <si>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</si>
  <si>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</si>
  <si>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</si>
  <si>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</si>
  <si>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</si>
  <si>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</si>
  <si>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</si>
  <si>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</si>
  <si>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</si>
  <si>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</si>
  <si>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</si>
  <si>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</si>
  <si>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</si>
  <si>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</si>
  <si>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</si>
  <si>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</si>
  <si>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</si>
  <si>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</si>
  <si>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</si>
  <si>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</si>
  <si>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</si>
  <si>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</si>
  <si>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</si>
  <si>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</si>
  <si>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</si>
  <si>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</si>
  <si>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</si>
  <si>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</si>
  <si>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</si>
  <si>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</si>
  <si>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</si>
  <si>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</si>
  <si>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</si>
  <si>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</si>
  <si>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</si>
  <si>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</si>
  <si>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</si>
  <si>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</si>
  <si>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</si>
  <si>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</si>
  <si>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</si>
  <si>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</si>
  <si>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</si>
  <si>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</si>
  <si>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</si>
  <si>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</si>
  <si>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</si>
  <si>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</si>
  <si>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</si>
  <si>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</si>
  <si>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</si>
  <si>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</si>
  <si>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</si>
  <si>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</si>
  <si>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</si>
  <si>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</si>
  <si>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</si>
  <si>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</si>
  <si>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</si>
  <si>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</si>
  <si>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</si>
  <si>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</si>
  <si>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</si>
  <si>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</si>
  <si>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</si>
  <si>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</si>
  <si>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</si>
  <si>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</si>
  <si>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</si>
  <si>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</si>
  <si>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</si>
  <si>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</si>
  <si>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</si>
  <si>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</si>
  <si>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</si>
  <si>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</si>
  <si>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</si>
  <si>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</si>
  <si>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</si>
  <si>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</si>
  <si>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</si>
  <si>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</si>
  <si>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</si>
  <si>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</si>
  <si>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</si>
  <si>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</si>
  <si>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</si>
  <si>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</si>
  <si>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</si>
  <si>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</si>
  <si>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</si>
  <si>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</si>
  <si>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</si>
  <si>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</si>
  <si>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</si>
  <si>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</si>
  <si>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</si>
  <si>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</si>
  <si>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</si>
  <si>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</si>
  <si>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</si>
  <si>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</si>
  <si>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</si>
  <si>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</si>
  <si>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</si>
  <si>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</si>
  <si>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</si>
  <si>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</si>
  <si>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</si>
  <si>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</si>
  <si>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</si>
  <si>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</si>
  <si>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</si>
  <si>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</si>
  <si>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</si>
  <si>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</si>
  <si>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</si>
  <si>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</si>
  <si>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</si>
  <si>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</si>
  <si>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</si>
  <si>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</si>
  <si>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</si>
  <si>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</si>
  <si>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</si>
  <si>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</si>
  <si>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</si>
  <si>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</si>
  <si>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</si>
  <si>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</si>
  <si>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</si>
  <si>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</si>
  <si>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</si>
  <si>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</si>
  <si>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</si>
  <si>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</si>
  <si>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</si>
  <si>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</si>
  <si>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</si>
  <si>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</si>
  <si>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</si>
  <si>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</si>
  <si>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</si>
  <si>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</si>
  <si>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</si>
  <si>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</si>
  <si>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</si>
  <si>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</si>
  <si>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</si>
  <si>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</si>
  <si>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</si>
  <si>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</si>
  <si>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</si>
  <si>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</si>
  <si>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</si>
  <si>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</si>
  <si>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</si>
  <si>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</si>
  <si>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</si>
  <si>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</si>
  <si>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</si>
  <si>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</si>
  <si>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</si>
  <si>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</si>
  <si>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</si>
  <si>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</si>
  <si>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</si>
  <si>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</si>
  <si>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ТН-35 кВ</t>
  </si>
  <si>
    <t xml:space="preserve">НАМИ-35 УХЛ1 </t>
  </si>
  <si>
    <t>1ТН-35 ф."А"                1ТН-35 ф."В"               1ТН-35 ф."С"</t>
  </si>
  <si>
    <t xml:space="preserve">1ТН-35 </t>
  </si>
  <si>
    <t>2ТН-35 ф."А"                2ТН-35 ф."В"               2ТН-35 ф."С"</t>
  </si>
  <si>
    <t>2ТН-35</t>
  </si>
  <si>
    <t>Разрядник 35 кВ</t>
  </si>
  <si>
    <t>1987,    1987,    1987</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</si>
  <si>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</si>
  <si>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</si>
  <si>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</si>
  <si>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1.2.1.2</t>
  </si>
  <si>
    <t xml:space="preserve"> </t>
  </si>
  <si>
    <t>ПС 110/35/6 кВ Скважина</t>
  </si>
  <si>
    <t>ё</t>
  </si>
  <si>
    <t xml:space="preserve"> ПС 110/35/6 кВ Скважина смонтирована и введена в эксплуатацию в 1987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АО «РН-Няганьнефтегаз».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</si>
  <si>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ПС 110/35/6 кВ Скважина </t>
  </si>
  <si>
    <t>Выключатель 110 кВ</t>
  </si>
  <si>
    <t xml:space="preserve">ВГТ-110 III-40/3150 УХЛ1* </t>
  </si>
  <si>
    <t xml:space="preserve">ВМТ-110Б-25/1250 УХЛ1 </t>
  </si>
  <si>
    <t xml:space="preserve">В-110 1Т </t>
  </si>
  <si>
    <t xml:space="preserve">В-110 2Т </t>
  </si>
  <si>
    <t>1992</t>
  </si>
  <si>
    <t>2002</t>
  </si>
  <si>
    <t>110</t>
  </si>
  <si>
    <t>1987</t>
  </si>
  <si>
    <t>2014</t>
  </si>
  <si>
    <t>В-35 ДНС-12-1</t>
  </si>
  <si>
    <t>В-35 ДНС-12-2</t>
  </si>
  <si>
    <t>1987,    2002,    1987</t>
  </si>
  <si>
    <t>1988,    2004,    2006</t>
  </si>
  <si>
    <t>1987,   1987, 1987</t>
  </si>
  <si>
    <t>РВС-15 УХЛ1+ РВС-35 УХЛ1</t>
  </si>
  <si>
    <t>Разрядник15 кВ                          Разрядник 35 кВ</t>
  </si>
  <si>
    <t>15+35</t>
  </si>
  <si>
    <t>1ТСН</t>
  </si>
  <si>
    <t>2ТСН</t>
  </si>
  <si>
    <t>ТМГ-160-6/0,4 УХЛ1 с КРУ-6 серии СЭЩ-59</t>
  </si>
  <si>
    <t>ТTU-AL/100-6/0,4 с КРУ-6 серии К-49</t>
  </si>
  <si>
    <t>ТМ-160-6/0,4 У1 с КРУ-6 серии К-49</t>
  </si>
  <si>
    <t>Трансформатор СН 6/0,4 кВ</t>
  </si>
  <si>
    <t>Трансформатор тока 110 кВ</t>
  </si>
  <si>
    <t>ТТ-110 2Т ф."А";             ТТ-110 2Т  ф."В";                  ТТ-110 2Т  ф."С".</t>
  </si>
  <si>
    <t>Трансформатор напряжения 110 кВ</t>
  </si>
  <si>
    <t xml:space="preserve">В-35 Красноленинская-1 </t>
  </si>
  <si>
    <t>В-35 Красноленинская-2</t>
  </si>
  <si>
    <t>ОПНН-А-110/56-10/450(II) 4 УХЛ1</t>
  </si>
  <si>
    <t xml:space="preserve">РКН 1Т  </t>
  </si>
  <si>
    <t>ОПНН 1Т</t>
  </si>
  <si>
    <t>РК-35 1Т ф."А"            РК-35 1Т ф."В"                 РК-35 1Т ф."С"</t>
  </si>
  <si>
    <t>ОПН-35 1Т ф."А"             ОПН-35 1Т ф."В"                  ОПН-35 1Т ф."С"</t>
  </si>
  <si>
    <t>ЗНОМ-35А ХЛ1 ф."А"               ЗНОМ-35А ХЛ1 ф."В"             ЗНОМ-35А ХЛ1 ф."С"</t>
  </si>
  <si>
    <t>ЗНОМ-35А ХЛ1 ф."А"              ЗНОМ-35А ХЛ1 ф."В"             ЗНОМ-35А ХЛ1 ф."С"</t>
  </si>
  <si>
    <t>РВС-35М ф."А"                      РВС-35М ф."В"                               РВС-35М ф."С"</t>
  </si>
  <si>
    <t xml:space="preserve">ОПН-А-35/40,5-10/900(III) УХЛ1 ф."А"                                                  ОПН-А-35/40,5-10/900(III) УХЛ1 ф."В"                                                   ОПН-А-35/40,5-10/900(III) УХЛ1 ф."С" </t>
  </si>
  <si>
    <t>1ТН-110  ф."А"             1ТН-110  ф."В"                  1ТН-110  ф."С"</t>
  </si>
  <si>
    <t>2ТН-110  ф."А"             2ТН-110  ф."В"                  2ТН-110  ф."С"</t>
  </si>
  <si>
    <t>ТТ-110 1Т ф."А"             ТТ-110 1Т  ф."В"                  ТТ-110 1Т  ф."С"</t>
  </si>
  <si>
    <t>СРВ-123 ф."А"                                    СРВ-123 ф."В"                             СРВ-123 ф."С"</t>
  </si>
  <si>
    <t>ТГФМ-110 УХЛ1 ф."А"                        ТГФМ-110 УХЛ1 ф."В"              ТГФМ-110 УХЛ1 ф."С"</t>
  </si>
  <si>
    <t>СРВ-123 ф."А"                                       СРВ-123 ф."В"                                    СРВ-123 ф."С"</t>
  </si>
  <si>
    <t>ТТ-110 2Т ф."А"             ТТ-110 2Т ф."В"                  ТТ-110 2Т ф."С"</t>
  </si>
  <si>
    <t>ТГФМ-110 УХЛ1 ф."А"                       ТГФМ-110 УХЛ1 ф."В"            ТГФМ-110 УХЛ1 ф."С"</t>
  </si>
  <si>
    <t>ТФЗМ-110Б I ХЛ1 ф."А"                        ТФЗМ-110Б I ХЛ1 ф."В"              ТФЗМ-110Б I ХЛ1 ф."С"</t>
  </si>
  <si>
    <t>ТФЗМ-110Б I ХЛ1 ф."А"                       ТФЗМ-110Б I ХЛ1 ф."В"              ТФЗМ-110Б I ХЛ1 ф."С"</t>
  </si>
  <si>
    <t>ОПН-35 2Т ф."А"             ОПН-35 2Т ф."В"                  ОПН-35 2Т ф."С"</t>
  </si>
  <si>
    <t>РК-35 2Т ф."А"             РК-35 2Т ф."В"                  РК-35 2Т ф."С"</t>
  </si>
  <si>
    <t>ТТ-110 1Т ф."А"             ТТ-110 1Т ф."В"                  ТТ-110 1Т ф."С"</t>
  </si>
  <si>
    <t xml:space="preserve">Диспетчерское наименование трансфорорматорной или иной подстанции </t>
  </si>
  <si>
    <t xml:space="preserve">Реконструкция ПС Скважина предусматривает:                                                                                                                                       1. Замену старого ОПУ-8 на новое БМЗ с установкой нового оборудования ЩСН-0,4; СОПТ; УРЗА; ВЧ связи и переносом существующего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ТTU-AL и ТМ на новые гереметичного исполненияи типа ТМГ - 2шт.                                                                                                                                                               4. Замену маслонаполненных трансформаторов тока типа ТФЗМ-110 на ТГФМ-110 - 6шт. и установка новых трансформаторов напряжения типа СРВ-123 - 6шт.                                                                                                                                                                                                                                                   5. Замену разъединителей типа РНДЗ-110 и РНДЗ-35 с ручными приводами на  РГНП-110 и РГП-35 с моторными приводами типа ПД-14-00(01).                                                                                                                                                                                                                                6. Замену существующих кабельных лотков, выполненых из металлической трубы и бетонных крышек типа УБК-5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результате реализации инвестиционного проекта:                                                                                                                                   - обеспечивается высокая надежность электроснабжения объектов нефтедобычи потребителя АО «РН-Няганьнефтегаз» на стороне 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к значительному снижению затрат на ремонт и обслуживание оборудования подстанции за счет установки более современного оборудования;
  - возможность своевременно принять и реализовать решения, позволяющие свести к минимуму риски, связанные отказом оборудования и недоотпуском электроэнергии потребителям.
</t>
  </si>
  <si>
    <t>от «__» _____ 201__ г. №___</t>
  </si>
  <si>
    <t>от «__» _____ 201___ г. №___</t>
  </si>
  <si>
    <t>не применимо</t>
  </si>
  <si>
    <t>не относится</t>
  </si>
  <si>
    <t>Срок реализации не наступил</t>
  </si>
  <si>
    <t>Год раскрытия информации: 2022 год</t>
  </si>
  <si>
    <t>M_TP1900.PS.0056</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</si>
  <si>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</si>
  <si>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</si>
  <si>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</si>
  <si>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</si>
  <si>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</si>
  <si>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</si>
  <si>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</si>
  <si>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2029 года с НДС, млн. руб.</t>
  </si>
  <si>
    <t>ПСТ</t>
  </si>
  <si>
    <t>Повышение надежности оказываемых услуг в сфере электроэнергетики</t>
  </si>
  <si>
    <t>1.12.</t>
  </si>
  <si>
    <t>3.7.</t>
  </si>
  <si>
    <t>34 шт.</t>
  </si>
  <si>
    <t>АО "Россети Тюмень"</t>
  </si>
  <si>
    <t>H</t>
  </si>
  <si>
    <t>нд</t>
  </si>
  <si>
    <t>Акт технического освидетельствования ПС 110 кВ Скважина от 28.02.2020 г.</t>
  </si>
  <si>
    <t>Допускается к работе до следующего технического освидетельствования.</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</si>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</sst>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Fill="1" applyBorder="1" applyAlignment="1">
      <alignment horizontal="center" vertical="center"/>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4" fillId="25" borderId="0" xfId="68" applyFont="1" applyFill="1" applyBorder="1" applyAlignment="1">
      <alignment horizontal="center" vertical="center"/>
    </xf>
    <xf numFmtId="0" fontId="65"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80" zoomScaleSheetLayoutView="80"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68" t="s">
        <v>572</v>
      </c>
      <c r="B5" s="268"/>
      <c r="C5" s="268"/>
      <c r="D5" s="175"/>
      <c r="E5" s="175"/>
    </row>
    <row r="6" spans="1:17" s="12" customFormat="1" ht="15.75" x14ac:dyDescent="0.2">
      <c r="A6" s="17"/>
    </row>
    <row r="7" spans="1:17" s="12" customFormat="1" ht="18.75" x14ac:dyDescent="0.2">
      <c r="A7" s="272" t="s">
        <v>10</v>
      </c>
      <c r="B7" s="272"/>
      <c r="C7" s="27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73" t="s">
        <v>587</v>
      </c>
      <c r="B9" s="273"/>
      <c r="C9" s="273"/>
      <c r="D9" s="13"/>
      <c r="E9" s="13"/>
      <c r="F9" s="13"/>
      <c r="G9" s="13"/>
      <c r="H9" s="13"/>
      <c r="I9" s="13"/>
      <c r="J9" s="13"/>
      <c r="K9" s="13"/>
      <c r="L9" s="13"/>
      <c r="M9" s="13"/>
      <c r="N9" s="13"/>
      <c r="O9" s="13"/>
      <c r="P9" s="13"/>
      <c r="Q9" s="13"/>
    </row>
    <row r="10" spans="1:17" s="12" customFormat="1" ht="18.75" x14ac:dyDescent="0.2">
      <c r="A10" s="269" t="s">
        <v>9</v>
      </c>
      <c r="B10" s="269"/>
      <c r="C10" s="26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3" t="s">
        <v>573</v>
      </c>
      <c r="B12" s="273"/>
      <c r="C12" s="273"/>
      <c r="D12" s="13"/>
      <c r="E12" s="13"/>
      <c r="F12" s="13"/>
      <c r="G12" s="13"/>
      <c r="H12" s="13"/>
      <c r="I12" s="13"/>
      <c r="J12" s="13"/>
      <c r="K12" s="13"/>
      <c r="L12" s="13"/>
      <c r="M12" s="13"/>
      <c r="N12" s="13"/>
      <c r="O12" s="13"/>
      <c r="P12" s="13"/>
      <c r="Q12" s="13"/>
    </row>
    <row r="13" spans="1:17" s="12" customFormat="1" ht="18.75" x14ac:dyDescent="0.2">
      <c r="A13" s="269" t="s">
        <v>8</v>
      </c>
      <c r="B13" s="269"/>
      <c r="C13" s="26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74.25" customHeight="1" x14ac:dyDescent="0.2">
      <c r="A15" s="274" t="s">
        <v>593</v>
      </c>
      <c r="B15" s="274"/>
      <c r="C15" s="274"/>
      <c r="D15" s="8"/>
      <c r="E15" s="8"/>
      <c r="F15" s="8"/>
      <c r="G15" s="8"/>
      <c r="H15" s="8"/>
      <c r="I15" s="8"/>
      <c r="J15" s="8"/>
      <c r="K15" s="8"/>
      <c r="L15" s="8"/>
      <c r="M15" s="8"/>
      <c r="N15" s="8"/>
      <c r="O15" s="8"/>
      <c r="P15" s="8"/>
      <c r="Q15" s="8"/>
    </row>
    <row r="16" spans="1:17" s="3" customFormat="1" ht="15" customHeight="1" x14ac:dyDescent="0.2">
      <c r="A16" s="269" t="s">
        <v>7</v>
      </c>
      <c r="B16" s="269"/>
      <c r="C16" s="26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0" t="s">
        <v>464</v>
      </c>
      <c r="B18" s="271"/>
      <c r="C18" s="27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317</v>
      </c>
      <c r="C22" s="39" t="s">
        <v>508</v>
      </c>
      <c r="D22" s="32"/>
      <c r="E22" s="32"/>
      <c r="F22" s="32"/>
      <c r="G22" s="32"/>
      <c r="H22" s="32"/>
      <c r="I22" s="32"/>
      <c r="J22" s="32"/>
      <c r="K22" s="32"/>
      <c r="L22" s="32"/>
      <c r="M22" s="32"/>
      <c r="N22" s="32"/>
      <c r="O22" s="31"/>
      <c r="P22" s="31"/>
      <c r="Q22" s="31"/>
    </row>
    <row r="23" spans="1:17" s="3" customFormat="1" ht="69.75" customHeight="1" x14ac:dyDescent="0.2">
      <c r="A23" s="28" t="s">
        <v>64</v>
      </c>
      <c r="B23" s="38" t="s">
        <v>65</v>
      </c>
      <c r="C23" s="39" t="s">
        <v>583</v>
      </c>
      <c r="D23" s="32"/>
      <c r="E23" s="32"/>
      <c r="F23" s="32"/>
      <c r="G23" s="32"/>
      <c r="H23" s="32"/>
      <c r="I23" s="32"/>
      <c r="J23" s="32"/>
      <c r="K23" s="32"/>
      <c r="L23" s="32"/>
      <c r="M23" s="32"/>
      <c r="N23" s="32"/>
      <c r="O23" s="31"/>
      <c r="P23" s="31"/>
      <c r="Q23" s="31"/>
    </row>
    <row r="24" spans="1:17" s="3" customFormat="1" ht="53.25" customHeight="1" x14ac:dyDescent="0.2">
      <c r="A24" s="265"/>
      <c r="B24" s="266"/>
      <c r="C24" s="267"/>
      <c r="D24" s="32"/>
      <c r="E24" s="32"/>
      <c r="F24" s="32"/>
      <c r="G24" s="32"/>
      <c r="H24" s="32"/>
      <c r="I24" s="32"/>
      <c r="J24" s="32"/>
      <c r="K24" s="32"/>
      <c r="L24" s="32"/>
      <c r="M24" s="32"/>
      <c r="N24" s="32"/>
      <c r="O24" s="31"/>
      <c r="P24" s="31"/>
      <c r="Q24" s="31"/>
    </row>
    <row r="25" spans="1:17" s="35" customFormat="1" ht="58.5" customHeight="1" x14ac:dyDescent="0.2">
      <c r="A25" s="28" t="s">
        <v>63</v>
      </c>
      <c r="B25" s="173" t="s">
        <v>413</v>
      </c>
      <c r="C25" s="237" t="s">
        <v>569</v>
      </c>
      <c r="D25" s="37"/>
      <c r="E25" s="37"/>
      <c r="F25" s="37"/>
      <c r="G25" s="37"/>
      <c r="H25" s="37"/>
      <c r="I25" s="37"/>
      <c r="J25" s="37"/>
      <c r="K25" s="37"/>
      <c r="L25" s="37"/>
      <c r="M25" s="37"/>
      <c r="N25" s="36"/>
      <c r="O25" s="36"/>
      <c r="P25" s="36"/>
      <c r="Q25" s="36"/>
    </row>
    <row r="26" spans="1:17" s="35" customFormat="1" ht="42.75" customHeight="1" x14ac:dyDescent="0.2">
      <c r="A26" s="28" t="s">
        <v>62</v>
      </c>
      <c r="B26" s="173" t="s">
        <v>76</v>
      </c>
      <c r="C26" s="237" t="s">
        <v>634</v>
      </c>
      <c r="D26" s="37"/>
      <c r="E26" s="37"/>
      <c r="F26" s="37"/>
      <c r="G26" s="37"/>
      <c r="H26" s="37"/>
      <c r="I26" s="37"/>
      <c r="J26" s="37"/>
      <c r="K26" s="37"/>
      <c r="L26" s="37"/>
      <c r="M26" s="37"/>
      <c r="N26" s="36"/>
      <c r="O26" s="36"/>
      <c r="P26" s="36"/>
      <c r="Q26" s="36"/>
    </row>
    <row r="27" spans="1:17" s="35" customFormat="1" ht="51.75" customHeight="1" x14ac:dyDescent="0.2">
      <c r="A27" s="28" t="s">
        <v>60</v>
      </c>
      <c r="B27" s="173" t="s">
        <v>75</v>
      </c>
      <c r="C27" s="237" t="s">
        <v>488</v>
      </c>
      <c r="D27" s="37"/>
      <c r="E27" s="37"/>
      <c r="F27" s="37"/>
      <c r="G27" s="37"/>
      <c r="H27" s="37"/>
      <c r="I27" s="37"/>
      <c r="J27" s="37"/>
      <c r="K27" s="37"/>
      <c r="L27" s="37"/>
      <c r="M27" s="37"/>
      <c r="N27" s="36"/>
      <c r="O27" s="36"/>
      <c r="P27" s="36"/>
      <c r="Q27" s="36"/>
    </row>
    <row r="28" spans="1:17" s="35" customFormat="1" ht="42.75" customHeight="1" x14ac:dyDescent="0.2">
      <c r="A28" s="28" t="s">
        <v>59</v>
      </c>
      <c r="B28" s="173" t="s">
        <v>414</v>
      </c>
      <c r="C28" s="237" t="s">
        <v>486</v>
      </c>
      <c r="D28" s="37"/>
      <c r="E28" s="37"/>
      <c r="F28" s="37"/>
      <c r="G28" s="37"/>
      <c r="H28" s="37"/>
      <c r="I28" s="37"/>
      <c r="J28" s="37"/>
      <c r="K28" s="37"/>
      <c r="L28" s="37"/>
      <c r="M28" s="37"/>
      <c r="N28" s="36"/>
      <c r="O28" s="36"/>
      <c r="P28" s="36"/>
      <c r="Q28" s="36"/>
    </row>
    <row r="29" spans="1:17" s="35" customFormat="1" ht="51.75" customHeight="1" x14ac:dyDescent="0.2">
      <c r="A29" s="28" t="s">
        <v>57</v>
      </c>
      <c r="B29" s="173" t="s">
        <v>415</v>
      </c>
      <c r="C29" s="237" t="s">
        <v>486</v>
      </c>
      <c r="D29" s="37"/>
      <c r="E29" s="37"/>
      <c r="F29" s="37"/>
      <c r="G29" s="37"/>
      <c r="H29" s="37"/>
      <c r="I29" s="37"/>
      <c r="J29" s="37"/>
      <c r="K29" s="37"/>
      <c r="L29" s="37"/>
      <c r="M29" s="37"/>
      <c r="N29" s="36"/>
      <c r="O29" s="36"/>
      <c r="P29" s="36"/>
      <c r="Q29" s="36"/>
    </row>
    <row r="30" spans="1:17" s="35" customFormat="1" ht="51.75" customHeight="1" x14ac:dyDescent="0.2">
      <c r="A30" s="28" t="s">
        <v>55</v>
      </c>
      <c r="B30" s="173" t="s">
        <v>416</v>
      </c>
      <c r="C30" s="237" t="s">
        <v>486</v>
      </c>
      <c r="D30" s="37"/>
      <c r="E30" s="37"/>
      <c r="F30" s="37"/>
      <c r="G30" s="37"/>
      <c r="H30" s="37"/>
      <c r="I30" s="37"/>
      <c r="J30" s="37"/>
      <c r="K30" s="37"/>
      <c r="L30" s="37"/>
      <c r="M30" s="37"/>
      <c r="N30" s="36"/>
      <c r="O30" s="36"/>
      <c r="P30" s="36"/>
      <c r="Q30" s="36"/>
    </row>
    <row r="31" spans="1:17" s="35" customFormat="1" ht="51.75" customHeight="1" x14ac:dyDescent="0.2">
      <c r="A31" s="28" t="s">
        <v>74</v>
      </c>
      <c r="B31" s="42" t="s">
        <v>417</v>
      </c>
      <c r="C31" s="237" t="s">
        <v>486</v>
      </c>
      <c r="D31" s="37"/>
      <c r="E31" s="37"/>
      <c r="F31" s="37"/>
      <c r="G31" s="37"/>
      <c r="H31" s="37"/>
      <c r="I31" s="37"/>
      <c r="J31" s="37"/>
      <c r="K31" s="37"/>
      <c r="L31" s="37"/>
      <c r="M31" s="37"/>
      <c r="N31" s="36"/>
      <c r="O31" s="36"/>
      <c r="P31" s="36"/>
      <c r="Q31" s="36"/>
    </row>
    <row r="32" spans="1:17" s="35" customFormat="1" ht="51.75" customHeight="1" x14ac:dyDescent="0.2">
      <c r="A32" s="28" t="s">
        <v>72</v>
      </c>
      <c r="B32" s="42" t="s">
        <v>418</v>
      </c>
      <c r="C32" s="237" t="s">
        <v>486</v>
      </c>
      <c r="D32" s="37"/>
      <c r="E32" s="37"/>
      <c r="F32" s="37"/>
      <c r="G32" s="37"/>
      <c r="H32" s="37"/>
      <c r="I32" s="37"/>
      <c r="J32" s="37"/>
      <c r="K32" s="37"/>
      <c r="L32" s="37"/>
      <c r="M32" s="37"/>
      <c r="N32" s="36"/>
      <c r="O32" s="36"/>
      <c r="P32" s="36"/>
      <c r="Q32" s="36"/>
    </row>
    <row r="33" spans="1:17" s="35" customFormat="1" ht="101.25" customHeight="1" x14ac:dyDescent="0.2">
      <c r="A33" s="28" t="s">
        <v>71</v>
      </c>
      <c r="B33" s="42" t="s">
        <v>419</v>
      </c>
      <c r="C33" s="237" t="s">
        <v>570</v>
      </c>
      <c r="D33" s="37"/>
      <c r="E33" s="37"/>
      <c r="F33" s="37"/>
      <c r="G33" s="37"/>
      <c r="H33" s="37"/>
      <c r="I33" s="37"/>
      <c r="J33" s="37"/>
      <c r="K33" s="37"/>
      <c r="L33" s="37"/>
      <c r="M33" s="37"/>
      <c r="N33" s="36"/>
      <c r="O33" s="36"/>
      <c r="P33" s="36"/>
      <c r="Q33" s="36"/>
    </row>
    <row r="34" spans="1:17" ht="111" customHeight="1" x14ac:dyDescent="0.25">
      <c r="A34" s="28" t="s">
        <v>433</v>
      </c>
      <c r="B34" s="42" t="s">
        <v>420</v>
      </c>
      <c r="C34" s="237" t="s">
        <v>486</v>
      </c>
      <c r="D34" s="27"/>
      <c r="E34" s="27"/>
      <c r="F34" s="27"/>
      <c r="G34" s="27"/>
      <c r="H34" s="27"/>
      <c r="I34" s="27"/>
      <c r="J34" s="27"/>
      <c r="K34" s="27"/>
      <c r="L34" s="27"/>
      <c r="M34" s="27"/>
      <c r="N34" s="27"/>
      <c r="O34" s="27"/>
      <c r="P34" s="27"/>
      <c r="Q34" s="27"/>
    </row>
    <row r="35" spans="1:17" ht="58.5" customHeight="1" x14ac:dyDescent="0.25">
      <c r="A35" s="28" t="s">
        <v>423</v>
      </c>
      <c r="B35" s="42" t="s">
        <v>73</v>
      </c>
      <c r="C35" s="237" t="s">
        <v>486</v>
      </c>
      <c r="D35" s="27"/>
      <c r="E35" s="27"/>
      <c r="F35" s="27"/>
      <c r="G35" s="27"/>
      <c r="H35" s="27"/>
      <c r="I35" s="27"/>
      <c r="J35" s="27"/>
      <c r="K35" s="27"/>
      <c r="L35" s="27"/>
      <c r="M35" s="27"/>
      <c r="N35" s="27"/>
      <c r="O35" s="27"/>
      <c r="P35" s="27"/>
      <c r="Q35" s="27"/>
    </row>
    <row r="36" spans="1:17" ht="51.75" customHeight="1" x14ac:dyDescent="0.25">
      <c r="A36" s="28" t="s">
        <v>434</v>
      </c>
      <c r="B36" s="42" t="s">
        <v>421</v>
      </c>
      <c r="C36" s="237" t="s">
        <v>328</v>
      </c>
      <c r="D36" s="27"/>
      <c r="E36" s="27"/>
      <c r="F36" s="27"/>
      <c r="G36" s="27"/>
      <c r="H36" s="27"/>
      <c r="I36" s="27"/>
      <c r="J36" s="27"/>
      <c r="K36" s="27"/>
      <c r="L36" s="27"/>
      <c r="M36" s="27"/>
      <c r="N36" s="27"/>
      <c r="O36" s="27"/>
      <c r="P36" s="27"/>
      <c r="Q36" s="27"/>
    </row>
    <row r="37" spans="1:17" ht="43.5" customHeight="1" x14ac:dyDescent="0.25">
      <c r="A37" s="28" t="s">
        <v>424</v>
      </c>
      <c r="B37" s="42" t="s">
        <v>422</v>
      </c>
      <c r="C37" s="237" t="s">
        <v>328</v>
      </c>
      <c r="D37" s="27"/>
      <c r="E37" s="27"/>
      <c r="F37" s="27"/>
      <c r="G37" s="27"/>
      <c r="H37" s="27"/>
      <c r="I37" s="27"/>
      <c r="J37" s="27"/>
      <c r="K37" s="27"/>
      <c r="L37" s="27"/>
      <c r="M37" s="27"/>
      <c r="N37" s="27"/>
      <c r="O37" s="27"/>
      <c r="P37" s="27"/>
      <c r="Q37" s="27"/>
    </row>
    <row r="38" spans="1:17" ht="43.5" customHeight="1" x14ac:dyDescent="0.25">
      <c r="A38" s="28" t="s">
        <v>435</v>
      </c>
      <c r="B38" s="42" t="s">
        <v>230</v>
      </c>
      <c r="C38" s="237" t="s">
        <v>486</v>
      </c>
      <c r="D38" s="27"/>
      <c r="E38" s="27"/>
      <c r="F38" s="27"/>
      <c r="G38" s="27"/>
      <c r="H38" s="27"/>
      <c r="I38" s="27"/>
      <c r="J38" s="27"/>
      <c r="K38" s="27"/>
      <c r="L38" s="27"/>
      <c r="M38" s="27"/>
      <c r="N38" s="27"/>
      <c r="O38" s="27"/>
      <c r="P38" s="27"/>
      <c r="Q38" s="27"/>
    </row>
    <row r="39" spans="1:17" ht="23.25" customHeight="1" x14ac:dyDescent="0.25">
      <c r="A39" s="265"/>
      <c r="B39" s="266"/>
      <c r="C39" s="267"/>
      <c r="D39" s="27"/>
      <c r="E39" s="27"/>
      <c r="F39" s="27"/>
      <c r="G39" s="27"/>
      <c r="H39" s="27"/>
      <c r="I39" s="27"/>
      <c r="J39" s="27"/>
      <c r="K39" s="27"/>
      <c r="L39" s="27"/>
      <c r="M39" s="27"/>
      <c r="N39" s="27"/>
      <c r="O39" s="27"/>
      <c r="P39" s="27"/>
      <c r="Q39" s="27"/>
    </row>
    <row r="40" spans="1:17" ht="63" x14ac:dyDescent="0.25">
      <c r="A40" s="28" t="s">
        <v>425</v>
      </c>
      <c r="B40" s="42" t="s">
        <v>477</v>
      </c>
      <c r="C40" s="232">
        <f>+C48</f>
        <v>15.301598386182514</v>
      </c>
      <c r="D40" s="27"/>
      <c r="E40" s="27"/>
      <c r="F40" s="27"/>
      <c r="G40" s="27"/>
      <c r="H40" s="27"/>
      <c r="I40" s="27"/>
      <c r="J40" s="27"/>
      <c r="K40" s="27"/>
      <c r="L40" s="27"/>
      <c r="M40" s="27"/>
      <c r="N40" s="27"/>
      <c r="O40" s="27"/>
      <c r="P40" s="27"/>
      <c r="Q40" s="27"/>
    </row>
    <row r="41" spans="1:17" ht="105.75" customHeight="1" x14ac:dyDescent="0.25">
      <c r="A41" s="28" t="s">
        <v>436</v>
      </c>
      <c r="B41" s="42" t="s">
        <v>459</v>
      </c>
      <c r="C41" s="182" t="s">
        <v>485</v>
      </c>
      <c r="D41" s="27"/>
      <c r="E41" s="27"/>
      <c r="F41" s="27"/>
      <c r="G41" s="27"/>
      <c r="H41" s="27"/>
      <c r="I41" s="27"/>
      <c r="J41" s="27"/>
      <c r="K41" s="27"/>
      <c r="L41" s="27"/>
      <c r="M41" s="27"/>
      <c r="N41" s="27"/>
      <c r="O41" s="27"/>
      <c r="P41" s="27"/>
      <c r="Q41" s="27"/>
    </row>
    <row r="42" spans="1:17" ht="83.25" customHeight="1" x14ac:dyDescent="0.25">
      <c r="A42" s="28" t="s">
        <v>426</v>
      </c>
      <c r="B42" s="42" t="s">
        <v>474</v>
      </c>
      <c r="C42" s="182" t="s">
        <v>485</v>
      </c>
      <c r="D42" s="27"/>
      <c r="E42" s="27"/>
      <c r="F42" s="27"/>
      <c r="G42" s="27"/>
      <c r="H42" s="27"/>
      <c r="I42" s="27"/>
      <c r="J42" s="27"/>
      <c r="K42" s="27"/>
      <c r="L42" s="27"/>
      <c r="M42" s="27"/>
      <c r="N42" s="27"/>
      <c r="O42" s="27"/>
      <c r="P42" s="27"/>
      <c r="Q42" s="27"/>
    </row>
    <row r="43" spans="1:17" ht="186" customHeight="1" x14ac:dyDescent="0.25">
      <c r="A43" s="28" t="s">
        <v>439</v>
      </c>
      <c r="B43" s="42" t="s">
        <v>440</v>
      </c>
      <c r="C43" s="182" t="s">
        <v>485</v>
      </c>
      <c r="D43" s="27"/>
      <c r="E43" s="27"/>
      <c r="F43" s="27"/>
      <c r="G43" s="27"/>
      <c r="H43" s="27"/>
      <c r="I43" s="27"/>
      <c r="J43" s="27"/>
      <c r="K43" s="27"/>
      <c r="L43" s="27"/>
      <c r="M43" s="27"/>
      <c r="N43" s="27"/>
      <c r="O43" s="27"/>
      <c r="P43" s="27"/>
      <c r="Q43" s="27"/>
    </row>
    <row r="44" spans="1:17" ht="111" customHeight="1" x14ac:dyDescent="0.25">
      <c r="A44" s="28" t="s">
        <v>427</v>
      </c>
      <c r="B44" s="42" t="s">
        <v>465</v>
      </c>
      <c r="C44" s="182" t="s">
        <v>485</v>
      </c>
      <c r="D44" s="27"/>
      <c r="E44" s="27"/>
      <c r="F44" s="27"/>
      <c r="G44" s="27"/>
      <c r="H44" s="27"/>
      <c r="I44" s="27"/>
      <c r="J44" s="27"/>
      <c r="K44" s="27"/>
      <c r="L44" s="27"/>
      <c r="M44" s="27"/>
      <c r="N44" s="27"/>
      <c r="O44" s="27"/>
      <c r="P44" s="27"/>
      <c r="Q44" s="27"/>
    </row>
    <row r="45" spans="1:17" ht="120" customHeight="1" x14ac:dyDescent="0.25">
      <c r="A45" s="28" t="s">
        <v>460</v>
      </c>
      <c r="B45" s="42" t="s">
        <v>466</v>
      </c>
      <c r="C45" s="182" t="s">
        <v>485</v>
      </c>
      <c r="D45" s="27"/>
      <c r="E45" s="27"/>
      <c r="F45" s="27"/>
      <c r="G45" s="27"/>
      <c r="H45" s="27"/>
      <c r="I45" s="27"/>
      <c r="J45" s="27"/>
      <c r="K45" s="27"/>
      <c r="L45" s="27"/>
      <c r="M45" s="27"/>
      <c r="N45" s="27"/>
      <c r="O45" s="27"/>
      <c r="P45" s="27"/>
      <c r="Q45" s="27"/>
    </row>
    <row r="46" spans="1:17" ht="101.25" customHeight="1" x14ac:dyDescent="0.25">
      <c r="A46" s="28" t="s">
        <v>428</v>
      </c>
      <c r="B46" s="42" t="s">
        <v>467</v>
      </c>
      <c r="C46" s="182" t="s">
        <v>485</v>
      </c>
      <c r="D46" s="27"/>
      <c r="E46" s="27"/>
      <c r="F46" s="27"/>
      <c r="G46" s="27"/>
      <c r="H46" s="27"/>
      <c r="I46" s="27"/>
      <c r="J46" s="27"/>
      <c r="K46" s="27"/>
      <c r="L46" s="27"/>
      <c r="M46" s="27"/>
      <c r="N46" s="27"/>
      <c r="O46" s="27"/>
      <c r="P46" s="27"/>
      <c r="Q46" s="27"/>
    </row>
    <row r="47" spans="1:17" ht="18.75" customHeight="1" x14ac:dyDescent="0.25">
      <c r="A47" s="265"/>
      <c r="B47" s="266"/>
      <c r="C47" s="267"/>
      <c r="D47" s="27"/>
      <c r="E47" s="27"/>
      <c r="F47" s="27"/>
      <c r="G47" s="27"/>
      <c r="H47" s="27"/>
      <c r="I47" s="27"/>
      <c r="J47" s="27"/>
      <c r="K47" s="27"/>
      <c r="L47" s="27"/>
      <c r="M47" s="27"/>
      <c r="N47" s="27"/>
      <c r="O47" s="27"/>
      <c r="P47" s="27"/>
      <c r="Q47" s="27"/>
    </row>
    <row r="48" spans="1:17" ht="75.75" customHeight="1" x14ac:dyDescent="0.25">
      <c r="A48" s="28" t="s">
        <v>461</v>
      </c>
      <c r="B48" s="42" t="s">
        <v>475</v>
      </c>
      <c r="C48" s="238">
        <f>'6.2. Паспорт фин осв ввод'!AF24</f>
        <v>15.301598386182514</v>
      </c>
      <c r="D48" s="27"/>
      <c r="E48" s="27"/>
      <c r="F48" s="27"/>
      <c r="G48" s="27"/>
      <c r="H48" s="27"/>
      <c r="I48" s="27"/>
      <c r="J48" s="27"/>
      <c r="K48" s="27"/>
      <c r="L48" s="27"/>
      <c r="M48" s="27"/>
      <c r="N48" s="27"/>
      <c r="O48" s="27"/>
      <c r="P48" s="27"/>
      <c r="Q48" s="27"/>
    </row>
    <row r="49" spans="1:17" ht="71.25" customHeight="1" x14ac:dyDescent="0.25">
      <c r="A49" s="28" t="s">
        <v>429</v>
      </c>
      <c r="B49" s="42" t="s">
        <v>476</v>
      </c>
      <c r="C49" s="238">
        <f>'6.2. Паспорт фин осв ввод'!AF30</f>
        <v>12.751331988485429</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7"/>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7"/>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M_TP1900.PS.0056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44.25" customHeight="1" x14ac:dyDescent="0.2">
      <c r="A14" s="274"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438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101</v>
      </c>
      <c r="C19" s="277" t="s">
        <v>334</v>
      </c>
      <c r="D19" s="275" t="s">
        <v>333</v>
      </c>
      <c r="E19" s="275" t="s">
        <v>100</v>
      </c>
      <c r="F19" s="275" t="s">
        <v>99</v>
      </c>
      <c r="G19" s="275" t="s">
        <v>329</v>
      </c>
      <c r="H19" s="275" t="s">
        <v>98</v>
      </c>
      <c r="I19" s="275" t="s">
        <v>97</v>
      </c>
      <c r="J19" s="275" t="s">
        <v>96</v>
      </c>
      <c r="K19" s="275" t="s">
        <v>95</v>
      </c>
      <c r="L19" s="275" t="s">
        <v>94</v>
      </c>
      <c r="M19" s="275" t="s">
        <v>93</v>
      </c>
      <c r="N19" s="275" t="s">
        <v>92</v>
      </c>
      <c r="O19" s="275" t="s">
        <v>91</v>
      </c>
      <c r="P19" s="275" t="s">
        <v>90</v>
      </c>
      <c r="Q19" s="275" t="s">
        <v>332</v>
      </c>
      <c r="R19" s="275"/>
      <c r="S19" s="279" t="s">
        <v>432</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4" t="s">
        <v>330</v>
      </c>
      <c r="R20" s="45" t="s">
        <v>331</v>
      </c>
      <c r="S20" s="279"/>
      <c r="T20" s="32"/>
      <c r="U20" s="32"/>
      <c r="V20" s="32"/>
      <c r="W20" s="32"/>
      <c r="X20" s="32"/>
      <c r="Y20" s="32"/>
      <c r="Z20" s="31"/>
      <c r="AA20" s="31"/>
      <c r="AB20" s="31"/>
    </row>
    <row r="21" spans="1:28" s="3" customFormat="1" ht="18.75" x14ac:dyDescent="0.2">
      <c r="A21" s="44">
        <v>1</v>
      </c>
      <c r="B21" s="49">
        <v>2</v>
      </c>
      <c r="C21" s="44">
        <v>3</v>
      </c>
      <c r="D21" s="49">
        <v>4</v>
      </c>
      <c r="E21" s="44">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6"/>
      <c r="B22" s="49" t="s">
        <v>327</v>
      </c>
      <c r="C22" s="49"/>
      <c r="D22" s="49"/>
      <c r="E22" s="126" t="s">
        <v>328</v>
      </c>
      <c r="F22" s="126" t="s">
        <v>328</v>
      </c>
      <c r="G22" s="126" t="s">
        <v>328</v>
      </c>
      <c r="H22" s="126"/>
      <c r="I22" s="126"/>
      <c r="J22" s="126"/>
      <c r="K22" s="126"/>
      <c r="L22" s="126"/>
      <c r="M22" s="126"/>
      <c r="N22" s="126"/>
      <c r="O22" s="126"/>
      <c r="P22" s="126"/>
      <c r="Q22" s="127"/>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9"/>
  <sheetViews>
    <sheetView view="pageBreakPreview" topLeftCell="A9" zoomScale="60" zoomScaleNormal="60" workbookViewId="0">
      <selection activeCell="H25" sqref="H25"/>
    </sheetView>
  </sheetViews>
  <sheetFormatPr defaultColWidth="10.7109375" defaultRowHeight="15.75" x14ac:dyDescent="0.25"/>
  <cols>
    <col min="1" max="1" width="7.85546875" style="225" customWidth="1"/>
    <col min="2" max="2" width="15" style="195" customWidth="1"/>
    <col min="3" max="3" width="15.140625" style="195" customWidth="1"/>
    <col min="4" max="4" width="16.7109375" style="195" customWidth="1"/>
    <col min="5" max="5" width="28" style="195" customWidth="1"/>
    <col min="6" max="6" width="41" style="195" customWidth="1"/>
    <col min="7" max="8" width="20.28515625" style="195" customWidth="1"/>
    <col min="9" max="9" width="7.28515625" style="195" customWidth="1"/>
    <col min="10" max="10" width="9.28515625" style="195" customWidth="1"/>
    <col min="11" max="11" width="9.5703125" style="195" customWidth="1"/>
    <col min="12" max="12" width="8.7109375" style="195" customWidth="1"/>
    <col min="13" max="13" width="7.7109375" style="195" customWidth="1"/>
    <col min="14" max="14" width="8.7109375" style="195" customWidth="1"/>
    <col min="15" max="15" width="8" style="195" customWidth="1"/>
    <col min="16" max="16" width="17.28515625" style="195" customWidth="1"/>
    <col min="17" max="17" width="21.28515625" style="195" customWidth="1"/>
    <col min="18" max="18" width="22" style="195" customWidth="1"/>
    <col min="19" max="19" width="18.5703125" style="195" customWidth="1"/>
    <col min="20" max="20" width="16.285156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213" t="s">
        <v>70</v>
      </c>
    </row>
    <row r="3" spans="1:20" s="16" customFormat="1" ht="18.75" customHeight="1" x14ac:dyDescent="0.3">
      <c r="A3" s="226"/>
      <c r="T3" s="214" t="s">
        <v>11</v>
      </c>
    </row>
    <row r="4" spans="1:20" s="16" customFormat="1" ht="18.75" customHeight="1" x14ac:dyDescent="0.3">
      <c r="A4" s="226"/>
      <c r="T4" s="214" t="s">
        <v>69</v>
      </c>
    </row>
    <row r="5" spans="1:20" s="16" customFormat="1" ht="18.75" customHeight="1" x14ac:dyDescent="0.3">
      <c r="A5" s="226"/>
      <c r="T5" s="214"/>
    </row>
    <row r="6" spans="1:20" s="16"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6" customFormat="1" x14ac:dyDescent="0.2">
      <c r="A7" s="227"/>
    </row>
    <row r="8" spans="1:20" s="16"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6"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6"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6" customFormat="1" ht="18.75" customHeight="1" x14ac:dyDescent="0.2">
      <c r="A13" s="298" t="str">
        <f>'1. паспорт местоположение'!A12:C12</f>
        <v>M_TP1900.PS.0056</v>
      </c>
      <c r="B13" s="298"/>
      <c r="C13" s="298"/>
      <c r="D13" s="298"/>
      <c r="E13" s="298"/>
      <c r="F13" s="298"/>
      <c r="G13" s="298"/>
      <c r="H13" s="298"/>
      <c r="I13" s="298"/>
      <c r="J13" s="298"/>
      <c r="K13" s="298"/>
      <c r="L13" s="298"/>
      <c r="M13" s="298"/>
      <c r="N13" s="298"/>
      <c r="O13" s="298"/>
      <c r="P13" s="298"/>
      <c r="Q13" s="298"/>
      <c r="R13" s="298"/>
      <c r="S13" s="298"/>
      <c r="T13" s="298"/>
    </row>
    <row r="14" spans="1:20" s="16"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215"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216" customFormat="1" ht="72" customHeight="1" x14ac:dyDescent="0.2">
      <c r="A16" s="300"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300"/>
      <c r="C16" s="300"/>
      <c r="D16" s="300"/>
      <c r="E16" s="300"/>
      <c r="F16" s="300"/>
      <c r="G16" s="300"/>
      <c r="H16" s="300"/>
      <c r="I16" s="300"/>
      <c r="J16" s="300"/>
      <c r="K16" s="300"/>
      <c r="L16" s="300"/>
      <c r="M16" s="300"/>
      <c r="N16" s="300"/>
      <c r="O16" s="300"/>
      <c r="P16" s="300"/>
      <c r="Q16" s="300"/>
      <c r="R16" s="300"/>
      <c r="S16" s="300"/>
      <c r="T16" s="300"/>
    </row>
    <row r="17" spans="1:113" s="216"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216"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216" customFormat="1" ht="15" customHeight="1" x14ac:dyDescent="0.2">
      <c r="A19" s="302" t="s">
        <v>443</v>
      </c>
      <c r="B19" s="302"/>
      <c r="C19" s="302"/>
      <c r="D19" s="302"/>
      <c r="E19" s="302"/>
      <c r="F19" s="302"/>
      <c r="G19" s="302"/>
      <c r="H19" s="302"/>
      <c r="I19" s="302"/>
      <c r="J19" s="302"/>
      <c r="K19" s="302"/>
      <c r="L19" s="302"/>
      <c r="M19" s="302"/>
      <c r="N19" s="302"/>
      <c r="O19" s="302"/>
      <c r="P19" s="302"/>
      <c r="Q19" s="302"/>
      <c r="R19" s="302"/>
      <c r="S19" s="302"/>
      <c r="T19" s="302"/>
    </row>
    <row r="20" spans="1:113" s="21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1" t="s">
        <v>6</v>
      </c>
      <c r="B21" s="284" t="s">
        <v>565</v>
      </c>
      <c r="C21" s="285"/>
      <c r="D21" s="288" t="s">
        <v>123</v>
      </c>
      <c r="E21" s="284" t="s">
        <v>472</v>
      </c>
      <c r="F21" s="285"/>
      <c r="G21" s="284" t="s">
        <v>240</v>
      </c>
      <c r="H21" s="285"/>
      <c r="I21" s="284" t="s">
        <v>122</v>
      </c>
      <c r="J21" s="285"/>
      <c r="K21" s="288" t="s">
        <v>121</v>
      </c>
      <c r="L21" s="284" t="s">
        <v>120</v>
      </c>
      <c r="M21" s="285"/>
      <c r="N21" s="284" t="s">
        <v>468</v>
      </c>
      <c r="O21" s="285"/>
      <c r="P21" s="288" t="s">
        <v>119</v>
      </c>
      <c r="Q21" s="294" t="s">
        <v>118</v>
      </c>
      <c r="R21" s="295"/>
      <c r="S21" s="294" t="s">
        <v>117</v>
      </c>
      <c r="T21" s="296"/>
    </row>
    <row r="22" spans="1:113" ht="204.75" customHeight="1" x14ac:dyDescent="0.25">
      <c r="A22" s="292"/>
      <c r="B22" s="286"/>
      <c r="C22" s="287"/>
      <c r="D22" s="290"/>
      <c r="E22" s="286"/>
      <c r="F22" s="287"/>
      <c r="G22" s="286"/>
      <c r="H22" s="287"/>
      <c r="I22" s="286"/>
      <c r="J22" s="287"/>
      <c r="K22" s="289"/>
      <c r="L22" s="286"/>
      <c r="M22" s="287"/>
      <c r="N22" s="286"/>
      <c r="O22" s="287"/>
      <c r="P22" s="289"/>
      <c r="Q22" s="174" t="s">
        <v>116</v>
      </c>
      <c r="R22" s="174" t="s">
        <v>442</v>
      </c>
      <c r="S22" s="174" t="s">
        <v>115</v>
      </c>
      <c r="T22" s="174" t="s">
        <v>114</v>
      </c>
    </row>
    <row r="23" spans="1:113" ht="51.75" customHeight="1" x14ac:dyDescent="0.25">
      <c r="A23" s="293"/>
      <c r="B23" s="174" t="s">
        <v>112</v>
      </c>
      <c r="C23" s="174" t="s">
        <v>113</v>
      </c>
      <c r="D23" s="289"/>
      <c r="E23" s="174" t="s">
        <v>112</v>
      </c>
      <c r="F23" s="174" t="s">
        <v>113</v>
      </c>
      <c r="G23" s="174" t="s">
        <v>112</v>
      </c>
      <c r="H23" s="174" t="s">
        <v>113</v>
      </c>
      <c r="I23" s="174" t="s">
        <v>112</v>
      </c>
      <c r="J23" s="174" t="s">
        <v>113</v>
      </c>
      <c r="K23" s="174" t="s">
        <v>112</v>
      </c>
      <c r="L23" s="174" t="s">
        <v>112</v>
      </c>
      <c r="M23" s="174" t="s">
        <v>113</v>
      </c>
      <c r="N23" s="174" t="s">
        <v>112</v>
      </c>
      <c r="O23" s="174" t="s">
        <v>113</v>
      </c>
      <c r="P23" s="209" t="s">
        <v>112</v>
      </c>
      <c r="Q23" s="174" t="s">
        <v>112</v>
      </c>
      <c r="R23" s="174" t="s">
        <v>112</v>
      </c>
      <c r="S23" s="174" t="s">
        <v>112</v>
      </c>
      <c r="T23" s="174" t="s">
        <v>112</v>
      </c>
    </row>
    <row r="24" spans="1:113" x14ac:dyDescent="0.25">
      <c r="A24" s="191">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113" s="217" customFormat="1" ht="94.5" x14ac:dyDescent="0.25">
      <c r="A25" s="191">
        <v>1</v>
      </c>
      <c r="B25" s="189" t="s">
        <v>513</v>
      </c>
      <c r="C25" s="189" t="s">
        <v>513</v>
      </c>
      <c r="D25" s="189" t="s">
        <v>514</v>
      </c>
      <c r="E25" s="189" t="s">
        <v>516</v>
      </c>
      <c r="F25" s="189" t="s">
        <v>515</v>
      </c>
      <c r="G25" s="189" t="s">
        <v>517</v>
      </c>
      <c r="H25" s="189" t="s">
        <v>517</v>
      </c>
      <c r="I25" s="189">
        <v>1992</v>
      </c>
      <c r="J25" s="190"/>
      <c r="K25" s="190" t="s">
        <v>519</v>
      </c>
      <c r="L25" s="190" t="s">
        <v>521</v>
      </c>
      <c r="M25" s="190" t="s">
        <v>521</v>
      </c>
      <c r="N25" s="191" t="s">
        <v>328</v>
      </c>
      <c r="O25" s="191" t="s">
        <v>328</v>
      </c>
      <c r="P25" s="190" t="s">
        <v>592</v>
      </c>
      <c r="Q25" s="192" t="s">
        <v>590</v>
      </c>
      <c r="R25" s="189" t="s">
        <v>591</v>
      </c>
      <c r="S25" s="193" t="s">
        <v>328</v>
      </c>
      <c r="T25" s="194" t="s">
        <v>328</v>
      </c>
    </row>
    <row r="26" spans="1:113" s="219" customFormat="1" ht="94.5" x14ac:dyDescent="0.2">
      <c r="A26" s="191">
        <f>A25+1</f>
        <v>2</v>
      </c>
      <c r="B26" s="189" t="s">
        <v>513</v>
      </c>
      <c r="C26" s="189" t="s">
        <v>513</v>
      </c>
      <c r="D26" s="189" t="s">
        <v>514</v>
      </c>
      <c r="E26" s="189" t="s">
        <v>516</v>
      </c>
      <c r="F26" s="189" t="s">
        <v>515</v>
      </c>
      <c r="G26" s="189" t="s">
        <v>518</v>
      </c>
      <c r="H26" s="189" t="s">
        <v>518</v>
      </c>
      <c r="I26" s="189">
        <v>2002</v>
      </c>
      <c r="J26" s="190"/>
      <c r="K26" s="190" t="s">
        <v>520</v>
      </c>
      <c r="L26" s="190" t="s">
        <v>521</v>
      </c>
      <c r="M26" s="190" t="s">
        <v>521</v>
      </c>
      <c r="N26" s="191" t="s">
        <v>328</v>
      </c>
      <c r="O26" s="191" t="s">
        <v>328</v>
      </c>
      <c r="P26" s="190" t="s">
        <v>592</v>
      </c>
      <c r="Q26" s="192" t="s">
        <v>590</v>
      </c>
      <c r="R26" s="189" t="s">
        <v>591</v>
      </c>
      <c r="S26" s="193" t="s">
        <v>328</v>
      </c>
      <c r="T26" s="194" t="s">
        <v>328</v>
      </c>
    </row>
    <row r="27" spans="1:113" s="219" customFormat="1" ht="129.75" customHeight="1" x14ac:dyDescent="0.2">
      <c r="A27" s="191">
        <f t="shared" ref="A27:A42" si="0">A26+1</f>
        <v>3</v>
      </c>
      <c r="B27" s="189" t="s">
        <v>513</v>
      </c>
      <c r="C27" s="189" t="s">
        <v>513</v>
      </c>
      <c r="D27" s="189" t="s">
        <v>490</v>
      </c>
      <c r="E27" s="189" t="s">
        <v>491</v>
      </c>
      <c r="F27" s="189" t="s">
        <v>492</v>
      </c>
      <c r="G27" s="189" t="s">
        <v>493</v>
      </c>
      <c r="H27" s="189" t="s">
        <v>493</v>
      </c>
      <c r="I27" s="189">
        <v>1986</v>
      </c>
      <c r="J27" s="190"/>
      <c r="K27" s="190" t="s">
        <v>522</v>
      </c>
      <c r="L27" s="190" t="s">
        <v>494</v>
      </c>
      <c r="M27" s="191">
        <v>35</v>
      </c>
      <c r="N27" s="191" t="s">
        <v>328</v>
      </c>
      <c r="O27" s="191" t="s">
        <v>328</v>
      </c>
      <c r="P27" s="190" t="s">
        <v>523</v>
      </c>
      <c r="Q27" s="192" t="s">
        <v>590</v>
      </c>
      <c r="R27" s="189" t="s">
        <v>591</v>
      </c>
      <c r="S27" s="193" t="s">
        <v>328</v>
      </c>
      <c r="T27" s="194" t="s">
        <v>328</v>
      </c>
    </row>
    <row r="28" spans="1:113" s="219" customFormat="1" ht="129.75" customHeight="1" x14ac:dyDescent="0.2">
      <c r="A28" s="191">
        <f t="shared" si="0"/>
        <v>4</v>
      </c>
      <c r="B28" s="189" t="s">
        <v>513</v>
      </c>
      <c r="C28" s="189" t="s">
        <v>513</v>
      </c>
      <c r="D28" s="189" t="s">
        <v>490</v>
      </c>
      <c r="E28" s="189" t="s">
        <v>491</v>
      </c>
      <c r="F28" s="189" t="s">
        <v>492</v>
      </c>
      <c r="G28" s="189" t="s">
        <v>495</v>
      </c>
      <c r="H28" s="189" t="s">
        <v>495</v>
      </c>
      <c r="I28" s="189">
        <v>1986</v>
      </c>
      <c r="J28" s="190"/>
      <c r="K28" s="190" t="s">
        <v>522</v>
      </c>
      <c r="L28" s="190" t="s">
        <v>494</v>
      </c>
      <c r="M28" s="191">
        <v>35</v>
      </c>
      <c r="N28" s="191" t="s">
        <v>328</v>
      </c>
      <c r="O28" s="191" t="s">
        <v>328</v>
      </c>
      <c r="P28" s="190" t="s">
        <v>523</v>
      </c>
      <c r="Q28" s="192" t="s">
        <v>590</v>
      </c>
      <c r="R28" s="189" t="s">
        <v>591</v>
      </c>
      <c r="S28" s="193" t="s">
        <v>328</v>
      </c>
      <c r="T28" s="194" t="s">
        <v>328</v>
      </c>
    </row>
    <row r="29" spans="1:113" s="219" customFormat="1" ht="129.75" customHeight="1" x14ac:dyDescent="0.2">
      <c r="A29" s="191">
        <f t="shared" si="0"/>
        <v>5</v>
      </c>
      <c r="B29" s="189" t="s">
        <v>513</v>
      </c>
      <c r="C29" s="189" t="s">
        <v>513</v>
      </c>
      <c r="D29" s="189" t="s">
        <v>490</v>
      </c>
      <c r="E29" s="189" t="s">
        <v>491</v>
      </c>
      <c r="F29" s="189" t="s">
        <v>492</v>
      </c>
      <c r="G29" s="189" t="s">
        <v>496</v>
      </c>
      <c r="H29" s="189" t="s">
        <v>496</v>
      </c>
      <c r="I29" s="189">
        <v>1986</v>
      </c>
      <c r="J29" s="190"/>
      <c r="K29" s="190" t="s">
        <v>522</v>
      </c>
      <c r="L29" s="190" t="s">
        <v>494</v>
      </c>
      <c r="M29" s="191">
        <v>35</v>
      </c>
      <c r="N29" s="191" t="s">
        <v>328</v>
      </c>
      <c r="O29" s="191" t="s">
        <v>328</v>
      </c>
      <c r="P29" s="190" t="s">
        <v>523</v>
      </c>
      <c r="Q29" s="192" t="s">
        <v>590</v>
      </c>
      <c r="R29" s="189" t="s">
        <v>591</v>
      </c>
      <c r="S29" s="193" t="s">
        <v>328</v>
      </c>
      <c r="T29" s="194" t="s">
        <v>328</v>
      </c>
    </row>
    <row r="30" spans="1:113" ht="131.25" customHeight="1" x14ac:dyDescent="0.25">
      <c r="A30" s="191">
        <f t="shared" si="0"/>
        <v>6</v>
      </c>
      <c r="B30" s="189" t="s">
        <v>513</v>
      </c>
      <c r="C30" s="189" t="s">
        <v>513</v>
      </c>
      <c r="D30" s="189" t="s">
        <v>490</v>
      </c>
      <c r="E30" s="189" t="s">
        <v>491</v>
      </c>
      <c r="F30" s="189" t="s">
        <v>492</v>
      </c>
      <c r="G30" s="189" t="s">
        <v>541</v>
      </c>
      <c r="H30" s="189" t="s">
        <v>541</v>
      </c>
      <c r="I30" s="189">
        <v>1986</v>
      </c>
      <c r="J30" s="190"/>
      <c r="K30" s="190" t="s">
        <v>522</v>
      </c>
      <c r="L30" s="190" t="s">
        <v>494</v>
      </c>
      <c r="M30" s="191">
        <v>35</v>
      </c>
      <c r="N30" s="191" t="s">
        <v>328</v>
      </c>
      <c r="O30" s="191" t="s">
        <v>328</v>
      </c>
      <c r="P30" s="190" t="s">
        <v>523</v>
      </c>
      <c r="Q30" s="192" t="s">
        <v>590</v>
      </c>
      <c r="R30" s="189" t="s">
        <v>591</v>
      </c>
      <c r="S30" s="193" t="s">
        <v>328</v>
      </c>
      <c r="T30" s="194" t="s">
        <v>328</v>
      </c>
    </row>
    <row r="31" spans="1:113" ht="129.75" customHeight="1" x14ac:dyDescent="0.25">
      <c r="A31" s="191">
        <f t="shared" si="0"/>
        <v>7</v>
      </c>
      <c r="B31" s="189" t="s">
        <v>513</v>
      </c>
      <c r="C31" s="189" t="s">
        <v>513</v>
      </c>
      <c r="D31" s="189" t="s">
        <v>490</v>
      </c>
      <c r="E31" s="189" t="s">
        <v>491</v>
      </c>
      <c r="F31" s="189" t="s">
        <v>492</v>
      </c>
      <c r="G31" s="189" t="s">
        <v>542</v>
      </c>
      <c r="H31" s="189" t="s">
        <v>542</v>
      </c>
      <c r="I31" s="189">
        <v>1986</v>
      </c>
      <c r="J31" s="190"/>
      <c r="K31" s="190" t="s">
        <v>522</v>
      </c>
      <c r="L31" s="190" t="s">
        <v>494</v>
      </c>
      <c r="M31" s="191">
        <v>35</v>
      </c>
      <c r="N31" s="191" t="s">
        <v>328</v>
      </c>
      <c r="O31" s="191" t="s">
        <v>328</v>
      </c>
      <c r="P31" s="190" t="s">
        <v>523</v>
      </c>
      <c r="Q31" s="192" t="s">
        <v>590</v>
      </c>
      <c r="R31" s="189" t="s">
        <v>591</v>
      </c>
      <c r="S31" s="193" t="s">
        <v>328</v>
      </c>
      <c r="T31" s="194" t="s">
        <v>328</v>
      </c>
      <c r="U31" s="220"/>
      <c r="V31" s="220"/>
      <c r="AN31" s="220"/>
      <c r="AO31" s="220"/>
      <c r="AP31" s="220"/>
      <c r="AQ31" s="220"/>
      <c r="AR31" s="220"/>
      <c r="AS31" s="220"/>
      <c r="AT31" s="220"/>
      <c r="AU31" s="220"/>
      <c r="AV31" s="220"/>
      <c r="AW31" s="220"/>
      <c r="AX31" s="220"/>
      <c r="AY31" s="220"/>
      <c r="AZ31" s="220"/>
      <c r="BA31" s="220"/>
      <c r="BB31" s="220"/>
      <c r="BC31" s="220"/>
      <c r="BD31" s="220"/>
      <c r="BE31" s="220"/>
      <c r="BF31" s="220"/>
      <c r="BG31" s="220"/>
      <c r="BH31" s="220"/>
      <c r="BI31" s="220"/>
      <c r="BJ31" s="220"/>
      <c r="BK31" s="220"/>
      <c r="BL31" s="220"/>
      <c r="BM31" s="220"/>
      <c r="BN31" s="220"/>
      <c r="BO31" s="220"/>
      <c r="BP31" s="220"/>
      <c r="BQ31" s="220"/>
      <c r="BR31" s="220"/>
      <c r="BS31" s="220"/>
      <c r="BT31" s="220"/>
      <c r="BU31" s="220"/>
      <c r="BV31" s="220"/>
      <c r="BW31" s="220"/>
      <c r="BX31" s="220"/>
      <c r="BY31" s="220"/>
      <c r="BZ31" s="220"/>
      <c r="CA31" s="220"/>
      <c r="CB31" s="220"/>
      <c r="CC31" s="220"/>
      <c r="CD31" s="220"/>
      <c r="CE31" s="220"/>
      <c r="CF31" s="220"/>
      <c r="CG31" s="220"/>
      <c r="CH31" s="220"/>
      <c r="CI31" s="220"/>
      <c r="CJ31" s="220"/>
      <c r="CK31" s="220"/>
      <c r="CL31" s="220"/>
      <c r="CM31" s="220"/>
      <c r="CN31" s="220"/>
      <c r="CO31" s="220"/>
      <c r="CP31" s="220"/>
      <c r="CQ31" s="220"/>
      <c r="CR31" s="220"/>
      <c r="CS31" s="220"/>
      <c r="CT31" s="220"/>
      <c r="CU31" s="220"/>
      <c r="CV31" s="220"/>
      <c r="CW31" s="220"/>
      <c r="CX31" s="220"/>
      <c r="CY31" s="220"/>
      <c r="CZ31" s="220"/>
      <c r="DA31" s="220"/>
      <c r="DB31" s="220"/>
      <c r="DC31" s="220"/>
      <c r="DD31" s="220"/>
      <c r="DE31" s="220"/>
      <c r="DF31" s="220"/>
      <c r="DG31" s="220"/>
      <c r="DH31" s="220"/>
      <c r="DI31" s="220"/>
    </row>
    <row r="32" spans="1:113" ht="131.25" customHeight="1" x14ac:dyDescent="0.25">
      <c r="A32" s="191">
        <f t="shared" si="0"/>
        <v>8</v>
      </c>
      <c r="B32" s="189" t="s">
        <v>513</v>
      </c>
      <c r="C32" s="189" t="s">
        <v>513</v>
      </c>
      <c r="D32" s="189" t="s">
        <v>490</v>
      </c>
      <c r="E32" s="189" t="s">
        <v>491</v>
      </c>
      <c r="F32" s="189" t="s">
        <v>492</v>
      </c>
      <c r="G32" s="189" t="s">
        <v>524</v>
      </c>
      <c r="H32" s="189" t="s">
        <v>524</v>
      </c>
      <c r="I32" s="189">
        <v>1986</v>
      </c>
      <c r="J32" s="190"/>
      <c r="K32" s="190" t="s">
        <v>522</v>
      </c>
      <c r="L32" s="190" t="s">
        <v>494</v>
      </c>
      <c r="M32" s="191">
        <v>35</v>
      </c>
      <c r="N32" s="191" t="s">
        <v>328</v>
      </c>
      <c r="O32" s="191" t="s">
        <v>328</v>
      </c>
      <c r="P32" s="190" t="s">
        <v>523</v>
      </c>
      <c r="Q32" s="192" t="s">
        <v>590</v>
      </c>
      <c r="R32" s="189" t="s">
        <v>591</v>
      </c>
      <c r="S32" s="193" t="s">
        <v>328</v>
      </c>
      <c r="T32" s="194" t="s">
        <v>328</v>
      </c>
      <c r="U32" s="221"/>
      <c r="V32" s="221"/>
      <c r="AN32" s="221"/>
      <c r="AO32" s="221"/>
      <c r="AP32" s="221"/>
      <c r="AQ32" s="221"/>
      <c r="AR32" s="221"/>
      <c r="AS32" s="221"/>
      <c r="AT32" s="221"/>
      <c r="AU32" s="221"/>
      <c r="AV32" s="221"/>
      <c r="AW32" s="221"/>
      <c r="AX32" s="221"/>
      <c r="AY32" s="221"/>
      <c r="AZ32" s="221"/>
      <c r="BA32" s="221"/>
      <c r="BB32" s="221"/>
      <c r="BC32" s="221"/>
      <c r="BD32" s="221"/>
      <c r="BE32" s="221"/>
      <c r="BF32" s="221"/>
      <c r="BG32" s="221"/>
      <c r="BH32" s="221"/>
      <c r="BI32" s="221"/>
      <c r="BJ32" s="221"/>
      <c r="BK32" s="221"/>
      <c r="BL32" s="221"/>
      <c r="BM32" s="221"/>
      <c r="BN32" s="221"/>
      <c r="BO32" s="221"/>
      <c r="BP32" s="221"/>
      <c r="BQ32" s="221"/>
      <c r="BR32" s="221"/>
      <c r="BS32" s="221"/>
      <c r="BT32" s="221"/>
      <c r="BU32" s="221"/>
      <c r="BV32" s="221"/>
      <c r="BW32" s="221"/>
      <c r="BX32" s="221"/>
      <c r="BY32" s="221"/>
      <c r="BZ32" s="221"/>
      <c r="CA32" s="221"/>
      <c r="CB32" s="221"/>
      <c r="CC32" s="221"/>
      <c r="CD32" s="221"/>
      <c r="CE32" s="221"/>
      <c r="CF32" s="221"/>
      <c r="CG32" s="221"/>
      <c r="CH32" s="221"/>
      <c r="CI32" s="221"/>
      <c r="CJ32" s="221"/>
      <c r="CK32" s="221"/>
      <c r="CL32" s="221"/>
      <c r="CM32" s="221"/>
      <c r="CN32" s="221"/>
      <c r="CO32" s="221"/>
      <c r="CP32" s="221"/>
      <c r="CQ32" s="221"/>
      <c r="CR32" s="221"/>
      <c r="CS32" s="221"/>
      <c r="CT32" s="221"/>
      <c r="CU32" s="221"/>
      <c r="CV32" s="221"/>
      <c r="CW32" s="221"/>
      <c r="CX32" s="221"/>
      <c r="CY32" s="221"/>
      <c r="CZ32" s="221"/>
      <c r="DA32" s="221"/>
      <c r="DB32" s="221"/>
      <c r="DC32" s="221"/>
      <c r="DD32" s="221"/>
      <c r="DE32" s="221"/>
      <c r="DF32" s="221"/>
      <c r="DG32" s="221"/>
      <c r="DH32" s="221"/>
      <c r="DI32" s="221"/>
    </row>
    <row r="33" spans="1:113" ht="131.25" customHeight="1" x14ac:dyDescent="0.25">
      <c r="A33" s="191">
        <f t="shared" si="0"/>
        <v>9</v>
      </c>
      <c r="B33" s="189" t="s">
        <v>513</v>
      </c>
      <c r="C33" s="189" t="s">
        <v>513</v>
      </c>
      <c r="D33" s="189" t="s">
        <v>490</v>
      </c>
      <c r="E33" s="189" t="s">
        <v>491</v>
      </c>
      <c r="F33" s="189" t="s">
        <v>492</v>
      </c>
      <c r="G33" s="189" t="s">
        <v>525</v>
      </c>
      <c r="H33" s="189" t="s">
        <v>525</v>
      </c>
      <c r="I33" s="189">
        <v>1986</v>
      </c>
      <c r="J33" s="190"/>
      <c r="K33" s="190" t="s">
        <v>522</v>
      </c>
      <c r="L33" s="190" t="s">
        <v>494</v>
      </c>
      <c r="M33" s="191">
        <v>35</v>
      </c>
      <c r="N33" s="191" t="s">
        <v>328</v>
      </c>
      <c r="O33" s="191" t="s">
        <v>328</v>
      </c>
      <c r="P33" s="190" t="s">
        <v>523</v>
      </c>
      <c r="Q33" s="192" t="s">
        <v>590</v>
      </c>
      <c r="R33" s="189" t="s">
        <v>591</v>
      </c>
      <c r="S33" s="193" t="s">
        <v>328</v>
      </c>
      <c r="T33" s="194" t="s">
        <v>328</v>
      </c>
      <c r="AN33" s="220"/>
      <c r="AO33" s="220"/>
      <c r="AP33" s="220"/>
      <c r="AQ33" s="220"/>
      <c r="AR33" s="220"/>
      <c r="AS33" s="220"/>
      <c r="AT33" s="220"/>
      <c r="AU33" s="220"/>
      <c r="AV33" s="220"/>
      <c r="AW33" s="220"/>
      <c r="AX33" s="220"/>
      <c r="AY33" s="220"/>
      <c r="AZ33" s="220"/>
      <c r="BA33" s="220"/>
      <c r="BB33" s="220"/>
      <c r="BC33" s="220"/>
      <c r="BD33" s="220"/>
      <c r="BE33" s="220"/>
      <c r="BF33" s="220"/>
      <c r="BG33" s="220"/>
      <c r="BH33" s="220"/>
      <c r="BI33" s="220"/>
      <c r="BJ33" s="220"/>
      <c r="BK33" s="220"/>
      <c r="BL33" s="220"/>
      <c r="BM33" s="220"/>
      <c r="BN33" s="220"/>
      <c r="BO33" s="220"/>
      <c r="BP33" s="220"/>
      <c r="BQ33" s="220"/>
      <c r="BR33" s="220"/>
      <c r="BS33" s="220"/>
      <c r="BT33" s="220"/>
      <c r="BU33" s="220"/>
      <c r="BV33" s="220"/>
      <c r="BW33" s="220"/>
      <c r="BX33" s="220"/>
      <c r="BY33" s="220"/>
      <c r="BZ33" s="220"/>
      <c r="CA33" s="220"/>
      <c r="CB33" s="220"/>
      <c r="CC33" s="220"/>
      <c r="CD33" s="220"/>
      <c r="CE33" s="220"/>
      <c r="CF33" s="220"/>
      <c r="CG33" s="220"/>
      <c r="CH33" s="220"/>
      <c r="CI33" s="220"/>
      <c r="CJ33" s="220"/>
      <c r="CK33" s="220"/>
      <c r="CL33" s="220"/>
      <c r="CM33" s="220"/>
      <c r="CN33" s="220"/>
      <c r="CO33" s="220"/>
      <c r="CP33" s="220"/>
      <c r="CQ33" s="220"/>
      <c r="CR33" s="220"/>
      <c r="CS33" s="220"/>
      <c r="CT33" s="220"/>
      <c r="CU33" s="220"/>
      <c r="CV33" s="220"/>
      <c r="CW33" s="220"/>
      <c r="CX33" s="220"/>
      <c r="CY33" s="220"/>
      <c r="CZ33" s="220"/>
      <c r="DA33" s="220"/>
      <c r="DB33" s="220"/>
      <c r="DC33" s="220"/>
      <c r="DD33" s="220"/>
      <c r="DE33" s="220"/>
      <c r="DF33" s="220"/>
      <c r="DG33" s="220"/>
      <c r="DH33" s="220"/>
      <c r="DI33" s="220"/>
    </row>
    <row r="34" spans="1:113" ht="129.75" customHeight="1" x14ac:dyDescent="0.25">
      <c r="A34" s="191">
        <f t="shared" si="0"/>
        <v>10</v>
      </c>
      <c r="B34" s="189" t="s">
        <v>513</v>
      </c>
      <c r="C34" s="189" t="s">
        <v>513</v>
      </c>
      <c r="D34" s="189" t="s">
        <v>497</v>
      </c>
      <c r="E34" s="189" t="s">
        <v>548</v>
      </c>
      <c r="F34" s="189" t="s">
        <v>498</v>
      </c>
      <c r="G34" s="189" t="s">
        <v>499</v>
      </c>
      <c r="H34" s="189" t="s">
        <v>500</v>
      </c>
      <c r="I34" s="189" t="s">
        <v>526</v>
      </c>
      <c r="J34" s="190"/>
      <c r="K34" s="194" t="s">
        <v>527</v>
      </c>
      <c r="L34" s="190" t="s">
        <v>494</v>
      </c>
      <c r="M34" s="191">
        <v>35</v>
      </c>
      <c r="N34" s="191" t="s">
        <v>328</v>
      </c>
      <c r="O34" s="191" t="s">
        <v>328</v>
      </c>
      <c r="P34" s="190" t="s">
        <v>328</v>
      </c>
      <c r="Q34" s="192" t="s">
        <v>590</v>
      </c>
      <c r="R34" s="189" t="s">
        <v>591</v>
      </c>
      <c r="S34" s="193" t="s">
        <v>328</v>
      </c>
      <c r="T34" s="194" t="s">
        <v>328</v>
      </c>
    </row>
    <row r="35" spans="1:113" ht="132" customHeight="1" x14ac:dyDescent="0.25">
      <c r="A35" s="191">
        <f t="shared" si="0"/>
        <v>11</v>
      </c>
      <c r="B35" s="189" t="s">
        <v>513</v>
      </c>
      <c r="C35" s="189" t="s">
        <v>513</v>
      </c>
      <c r="D35" s="189" t="s">
        <v>497</v>
      </c>
      <c r="E35" s="189" t="s">
        <v>549</v>
      </c>
      <c r="F35" s="189" t="s">
        <v>498</v>
      </c>
      <c r="G35" s="189" t="s">
        <v>501</v>
      </c>
      <c r="H35" s="189" t="s">
        <v>502</v>
      </c>
      <c r="I35" s="189" t="s">
        <v>504</v>
      </c>
      <c r="J35" s="190"/>
      <c r="K35" s="193" t="s">
        <v>528</v>
      </c>
      <c r="L35" s="190" t="s">
        <v>494</v>
      </c>
      <c r="M35" s="191">
        <v>35</v>
      </c>
      <c r="N35" s="191" t="s">
        <v>328</v>
      </c>
      <c r="O35" s="191" t="s">
        <v>328</v>
      </c>
      <c r="P35" s="190" t="s">
        <v>328</v>
      </c>
      <c r="Q35" s="192" t="s">
        <v>590</v>
      </c>
      <c r="R35" s="189" t="s">
        <v>591</v>
      </c>
      <c r="S35" s="193" t="s">
        <v>328</v>
      </c>
      <c r="T35" s="194" t="s">
        <v>328</v>
      </c>
    </row>
    <row r="36" spans="1:113" ht="132" customHeight="1" x14ac:dyDescent="0.25">
      <c r="A36" s="191">
        <f t="shared" si="0"/>
        <v>12</v>
      </c>
      <c r="B36" s="189" t="s">
        <v>513</v>
      </c>
      <c r="C36" s="189" t="s">
        <v>513</v>
      </c>
      <c r="D36" s="189" t="s">
        <v>503</v>
      </c>
      <c r="E36" s="189" t="s">
        <v>550</v>
      </c>
      <c r="F36" s="189" t="s">
        <v>551</v>
      </c>
      <c r="G36" s="189" t="s">
        <v>546</v>
      </c>
      <c r="H36" s="189" t="s">
        <v>547</v>
      </c>
      <c r="I36" s="189" t="s">
        <v>504</v>
      </c>
      <c r="J36" s="190"/>
      <c r="K36" s="193" t="s">
        <v>528</v>
      </c>
      <c r="L36" s="190" t="s">
        <v>494</v>
      </c>
      <c r="M36" s="191">
        <v>35</v>
      </c>
      <c r="N36" s="191" t="s">
        <v>328</v>
      </c>
      <c r="O36" s="191" t="s">
        <v>328</v>
      </c>
      <c r="P36" s="190" t="s">
        <v>328</v>
      </c>
      <c r="Q36" s="192" t="s">
        <v>590</v>
      </c>
      <c r="R36" s="189" t="s">
        <v>591</v>
      </c>
      <c r="S36" s="193" t="s">
        <v>328</v>
      </c>
      <c r="T36" s="194" t="s">
        <v>328</v>
      </c>
    </row>
    <row r="37" spans="1:113" ht="132" customHeight="1" x14ac:dyDescent="0.25">
      <c r="A37" s="191">
        <f t="shared" si="0"/>
        <v>13</v>
      </c>
      <c r="B37" s="189" t="s">
        <v>513</v>
      </c>
      <c r="C37" s="189" t="s">
        <v>513</v>
      </c>
      <c r="D37" s="189" t="s">
        <v>503</v>
      </c>
      <c r="E37" s="189" t="s">
        <v>550</v>
      </c>
      <c r="F37" s="189" t="s">
        <v>551</v>
      </c>
      <c r="G37" s="189" t="s">
        <v>563</v>
      </c>
      <c r="H37" s="189" t="s">
        <v>562</v>
      </c>
      <c r="I37" s="189" t="s">
        <v>504</v>
      </c>
      <c r="J37" s="190"/>
      <c r="K37" s="193" t="s">
        <v>528</v>
      </c>
      <c r="L37" s="190" t="s">
        <v>494</v>
      </c>
      <c r="M37" s="191">
        <v>35</v>
      </c>
      <c r="N37" s="191" t="s">
        <v>328</v>
      </c>
      <c r="O37" s="191" t="s">
        <v>328</v>
      </c>
      <c r="P37" s="190" t="s">
        <v>328</v>
      </c>
      <c r="Q37" s="192" t="s">
        <v>590</v>
      </c>
      <c r="R37" s="189" t="s">
        <v>591</v>
      </c>
      <c r="S37" s="193" t="s">
        <v>328</v>
      </c>
      <c r="T37" s="194" t="s">
        <v>328</v>
      </c>
    </row>
    <row r="38" spans="1:113" ht="132" customHeight="1" x14ac:dyDescent="0.25">
      <c r="A38" s="191">
        <f t="shared" si="0"/>
        <v>14</v>
      </c>
      <c r="B38" s="189" t="s">
        <v>513</v>
      </c>
      <c r="C38" s="189" t="s">
        <v>513</v>
      </c>
      <c r="D38" s="189" t="s">
        <v>530</v>
      </c>
      <c r="E38" s="189" t="s">
        <v>529</v>
      </c>
      <c r="F38" s="189" t="s">
        <v>543</v>
      </c>
      <c r="G38" s="189" t="s">
        <v>544</v>
      </c>
      <c r="H38" s="189" t="s">
        <v>545</v>
      </c>
      <c r="I38" s="189">
        <v>1983</v>
      </c>
      <c r="J38" s="190"/>
      <c r="K38" s="236">
        <v>1987</v>
      </c>
      <c r="L38" s="190" t="s">
        <v>531</v>
      </c>
      <c r="M38" s="191">
        <v>110</v>
      </c>
      <c r="N38" s="191" t="s">
        <v>328</v>
      </c>
      <c r="O38" s="191" t="s">
        <v>328</v>
      </c>
      <c r="P38" s="190" t="s">
        <v>328</v>
      </c>
      <c r="Q38" s="192" t="s">
        <v>590</v>
      </c>
      <c r="R38" s="189" t="s">
        <v>591</v>
      </c>
      <c r="S38" s="193" t="s">
        <v>328</v>
      </c>
      <c r="T38" s="194" t="s">
        <v>328</v>
      </c>
    </row>
    <row r="39" spans="1:113" ht="132" customHeight="1" x14ac:dyDescent="0.25">
      <c r="A39" s="191">
        <f t="shared" si="0"/>
        <v>15</v>
      </c>
      <c r="B39" s="189" t="s">
        <v>513</v>
      </c>
      <c r="C39" s="189" t="s">
        <v>513</v>
      </c>
      <c r="D39" s="189" t="s">
        <v>537</v>
      </c>
      <c r="E39" s="189" t="s">
        <v>535</v>
      </c>
      <c r="F39" s="189" t="s">
        <v>534</v>
      </c>
      <c r="G39" s="189" t="s">
        <v>532</v>
      </c>
      <c r="H39" s="189" t="s">
        <v>532</v>
      </c>
      <c r="I39" s="189">
        <v>1987</v>
      </c>
      <c r="J39" s="190"/>
      <c r="K39" s="189">
        <v>1987</v>
      </c>
      <c r="L39" s="190" t="s">
        <v>59</v>
      </c>
      <c r="M39" s="191">
        <v>6</v>
      </c>
      <c r="N39" s="191" t="s">
        <v>328</v>
      </c>
      <c r="O39" s="191" t="s">
        <v>328</v>
      </c>
      <c r="P39" s="190" t="s">
        <v>328</v>
      </c>
      <c r="Q39" s="192" t="s">
        <v>590</v>
      </c>
      <c r="R39" s="189" t="s">
        <v>591</v>
      </c>
      <c r="S39" s="193" t="s">
        <v>328</v>
      </c>
      <c r="T39" s="194" t="s">
        <v>328</v>
      </c>
    </row>
    <row r="40" spans="1:113" ht="132" customHeight="1" x14ac:dyDescent="0.25">
      <c r="A40" s="191">
        <f t="shared" si="0"/>
        <v>16</v>
      </c>
      <c r="B40" s="189" t="s">
        <v>513</v>
      </c>
      <c r="C40" s="189" t="s">
        <v>513</v>
      </c>
      <c r="D40" s="189" t="s">
        <v>537</v>
      </c>
      <c r="E40" s="189" t="s">
        <v>536</v>
      </c>
      <c r="F40" s="189" t="s">
        <v>534</v>
      </c>
      <c r="G40" s="189" t="s">
        <v>533</v>
      </c>
      <c r="H40" s="189" t="s">
        <v>533</v>
      </c>
      <c r="I40" s="189">
        <v>1987</v>
      </c>
      <c r="J40" s="190"/>
      <c r="K40" s="189">
        <v>1987</v>
      </c>
      <c r="L40" s="190" t="s">
        <v>59</v>
      </c>
      <c r="M40" s="191">
        <v>6</v>
      </c>
      <c r="N40" s="191" t="s">
        <v>328</v>
      </c>
      <c r="O40" s="191" t="s">
        <v>328</v>
      </c>
      <c r="P40" s="190" t="s">
        <v>328</v>
      </c>
      <c r="Q40" s="192" t="s">
        <v>590</v>
      </c>
      <c r="R40" s="189" t="s">
        <v>591</v>
      </c>
      <c r="S40" s="193" t="s">
        <v>328</v>
      </c>
      <c r="T40" s="194" t="s">
        <v>328</v>
      </c>
    </row>
    <row r="41" spans="1:113" ht="132" customHeight="1" x14ac:dyDescent="0.25">
      <c r="A41" s="191">
        <f t="shared" si="0"/>
        <v>17</v>
      </c>
      <c r="B41" s="189" t="s">
        <v>513</v>
      </c>
      <c r="C41" s="189" t="s">
        <v>513</v>
      </c>
      <c r="D41" s="189" t="s">
        <v>538</v>
      </c>
      <c r="E41" s="189" t="s">
        <v>561</v>
      </c>
      <c r="F41" s="189" t="s">
        <v>559</v>
      </c>
      <c r="G41" s="189" t="s">
        <v>554</v>
      </c>
      <c r="H41" s="189" t="s">
        <v>564</v>
      </c>
      <c r="I41" s="189">
        <v>1987</v>
      </c>
      <c r="J41" s="190"/>
      <c r="K41" s="189">
        <v>1987</v>
      </c>
      <c r="L41" s="190" t="s">
        <v>521</v>
      </c>
      <c r="M41" s="190" t="s">
        <v>521</v>
      </c>
      <c r="N41" s="191" t="s">
        <v>328</v>
      </c>
      <c r="O41" s="191" t="s">
        <v>328</v>
      </c>
      <c r="P41" s="190" t="s">
        <v>328</v>
      </c>
      <c r="Q41" s="192" t="s">
        <v>590</v>
      </c>
      <c r="R41" s="189" t="s">
        <v>591</v>
      </c>
      <c r="S41" s="193" t="s">
        <v>328</v>
      </c>
      <c r="T41" s="194" t="s">
        <v>328</v>
      </c>
    </row>
    <row r="42" spans="1:113" ht="132" customHeight="1" x14ac:dyDescent="0.25">
      <c r="A42" s="191">
        <f t="shared" si="0"/>
        <v>18</v>
      </c>
      <c r="B42" s="189" t="s">
        <v>513</v>
      </c>
      <c r="C42" s="189" t="s">
        <v>513</v>
      </c>
      <c r="D42" s="189" t="s">
        <v>538</v>
      </c>
      <c r="E42" s="189" t="s">
        <v>560</v>
      </c>
      <c r="F42" s="189" t="s">
        <v>556</v>
      </c>
      <c r="G42" s="189" t="s">
        <v>539</v>
      </c>
      <c r="H42" s="189" t="s">
        <v>558</v>
      </c>
      <c r="I42" s="189">
        <v>1987</v>
      </c>
      <c r="J42" s="190"/>
      <c r="K42" s="189">
        <v>1987</v>
      </c>
      <c r="L42" s="190" t="s">
        <v>521</v>
      </c>
      <c r="M42" s="190" t="s">
        <v>521</v>
      </c>
      <c r="N42" s="191" t="s">
        <v>328</v>
      </c>
      <c r="O42" s="191" t="s">
        <v>328</v>
      </c>
      <c r="P42" s="190" t="s">
        <v>328</v>
      </c>
      <c r="Q42" s="192" t="s">
        <v>590</v>
      </c>
      <c r="R42" s="189" t="s">
        <v>591</v>
      </c>
      <c r="S42" s="193" t="s">
        <v>328</v>
      </c>
      <c r="T42" s="194" t="s">
        <v>328</v>
      </c>
    </row>
    <row r="43" spans="1:113" ht="53.25" customHeight="1" x14ac:dyDescent="0.25">
      <c r="A43" s="191">
        <f t="shared" ref="A43:A44" si="1">A42+1</f>
        <v>19</v>
      </c>
      <c r="B43" s="189" t="s">
        <v>513</v>
      </c>
      <c r="C43" s="189" t="s">
        <v>513</v>
      </c>
      <c r="D43" s="189" t="s">
        <v>540</v>
      </c>
      <c r="E43" s="194" t="s">
        <v>328</v>
      </c>
      <c r="F43" s="189" t="s">
        <v>555</v>
      </c>
      <c r="G43" s="194" t="s">
        <v>328</v>
      </c>
      <c r="H43" s="189" t="s">
        <v>552</v>
      </c>
      <c r="I43" s="189" t="s">
        <v>328</v>
      </c>
      <c r="J43" s="190"/>
      <c r="K43" s="189" t="s">
        <v>328</v>
      </c>
      <c r="L43" s="190" t="s">
        <v>521</v>
      </c>
      <c r="M43" s="190" t="s">
        <v>521</v>
      </c>
      <c r="N43" s="191" t="s">
        <v>328</v>
      </c>
      <c r="O43" s="191" t="s">
        <v>328</v>
      </c>
      <c r="P43" s="190" t="s">
        <v>328</v>
      </c>
      <c r="Q43" s="192" t="s">
        <v>328</v>
      </c>
      <c r="R43" s="189" t="s">
        <v>328</v>
      </c>
      <c r="S43" s="193" t="s">
        <v>328</v>
      </c>
      <c r="T43" s="194" t="s">
        <v>328</v>
      </c>
    </row>
    <row r="44" spans="1:113" ht="54.75" customHeight="1" x14ac:dyDescent="0.25">
      <c r="A44" s="191">
        <f t="shared" si="1"/>
        <v>20</v>
      </c>
      <c r="B44" s="189" t="s">
        <v>513</v>
      </c>
      <c r="C44" s="189" t="s">
        <v>513</v>
      </c>
      <c r="D44" s="189" t="s">
        <v>540</v>
      </c>
      <c r="E44" s="194" t="s">
        <v>328</v>
      </c>
      <c r="F44" s="189" t="s">
        <v>557</v>
      </c>
      <c r="G44" s="194" t="s">
        <v>328</v>
      </c>
      <c r="H44" s="189" t="s">
        <v>553</v>
      </c>
      <c r="I44" s="189" t="s">
        <v>328</v>
      </c>
      <c r="J44" s="190"/>
      <c r="K44" s="189" t="s">
        <v>328</v>
      </c>
      <c r="L44" s="190" t="s">
        <v>521</v>
      </c>
      <c r="M44" s="190" t="s">
        <v>521</v>
      </c>
      <c r="N44" s="191" t="s">
        <v>328</v>
      </c>
      <c r="O44" s="191" t="s">
        <v>328</v>
      </c>
      <c r="P44" s="190" t="s">
        <v>328</v>
      </c>
      <c r="Q44" s="192" t="s">
        <v>328</v>
      </c>
      <c r="R44" s="189" t="s">
        <v>328</v>
      </c>
      <c r="S44" s="193" t="s">
        <v>328</v>
      </c>
      <c r="T44" s="194" t="s">
        <v>328</v>
      </c>
    </row>
    <row r="45" spans="1:113" s="219" customFormat="1" x14ac:dyDescent="0.25">
      <c r="A45" s="228"/>
      <c r="B45" s="220" t="s">
        <v>111</v>
      </c>
      <c r="C45" s="220"/>
      <c r="D45" s="220"/>
      <c r="E45" s="220"/>
      <c r="F45" s="220"/>
      <c r="G45" s="220"/>
      <c r="H45" s="220"/>
      <c r="I45" s="220"/>
      <c r="J45" s="220"/>
      <c r="K45" s="220"/>
      <c r="L45" s="220"/>
      <c r="M45" s="220"/>
      <c r="N45" s="220"/>
      <c r="O45" s="220"/>
      <c r="P45" s="220"/>
      <c r="Q45" s="220"/>
      <c r="R45" s="220"/>
    </row>
    <row r="46" spans="1:113" x14ac:dyDescent="0.25">
      <c r="B46" s="283" t="s">
        <v>478</v>
      </c>
      <c r="C46" s="283"/>
      <c r="D46" s="283"/>
      <c r="E46" s="283"/>
      <c r="F46" s="283"/>
      <c r="G46" s="283"/>
      <c r="H46" s="283"/>
      <c r="I46" s="283"/>
      <c r="J46" s="283"/>
      <c r="K46" s="283"/>
      <c r="L46" s="283"/>
      <c r="M46" s="283"/>
      <c r="N46" s="283"/>
      <c r="O46" s="283"/>
      <c r="P46" s="283"/>
      <c r="Q46" s="283"/>
      <c r="R46" s="283"/>
    </row>
    <row r="47" spans="1:113" x14ac:dyDescent="0.25">
      <c r="B47" s="220"/>
      <c r="C47" s="220"/>
      <c r="D47" s="220"/>
      <c r="E47" s="220"/>
      <c r="F47" s="220"/>
      <c r="G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x14ac:dyDescent="0.25">
      <c r="B48" s="222" t="s">
        <v>441</v>
      </c>
      <c r="C48" s="222"/>
      <c r="D48" s="222"/>
      <c r="E48" s="222"/>
      <c r="F48" s="223"/>
      <c r="G48" s="223"/>
      <c r="H48" s="222"/>
      <c r="I48" s="222"/>
      <c r="J48" s="222"/>
      <c r="K48" s="222"/>
      <c r="L48" s="222"/>
      <c r="M48" s="222"/>
      <c r="N48" s="222"/>
      <c r="O48" s="222"/>
      <c r="P48" s="222"/>
      <c r="Q48" s="222"/>
      <c r="R48" s="222"/>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113" x14ac:dyDescent="0.25">
      <c r="B49" s="222" t="s">
        <v>110</v>
      </c>
      <c r="C49" s="222"/>
      <c r="D49" s="222"/>
      <c r="E49" s="222"/>
      <c r="F49" s="223"/>
      <c r="G49" s="223"/>
      <c r="H49" s="222"/>
      <c r="I49" s="222"/>
      <c r="J49" s="222"/>
      <c r="K49" s="222"/>
      <c r="L49" s="222"/>
      <c r="M49" s="222"/>
      <c r="N49" s="222"/>
      <c r="O49" s="222"/>
      <c r="P49" s="222"/>
      <c r="Q49" s="222"/>
      <c r="R49" s="222"/>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113" s="223" customFormat="1" x14ac:dyDescent="0.25">
      <c r="A50" s="229"/>
      <c r="B50" s="222" t="s">
        <v>109</v>
      </c>
      <c r="C50" s="222"/>
      <c r="D50" s="222"/>
      <c r="E50" s="222"/>
      <c r="H50" s="222"/>
      <c r="I50" s="222"/>
      <c r="J50" s="222"/>
      <c r="K50" s="222"/>
      <c r="L50" s="222"/>
      <c r="M50" s="222"/>
      <c r="N50" s="222"/>
      <c r="O50" s="222"/>
      <c r="P50" s="222"/>
      <c r="Q50" s="222"/>
      <c r="R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row r="51" spans="1:113" s="223" customFormat="1" x14ac:dyDescent="0.25">
      <c r="A51" s="229"/>
      <c r="B51" s="222" t="s">
        <v>108</v>
      </c>
      <c r="C51" s="222"/>
      <c r="D51" s="222"/>
      <c r="E51" s="222"/>
      <c r="H51" s="222"/>
      <c r="I51" s="222"/>
      <c r="J51" s="222"/>
      <c r="K51" s="222"/>
      <c r="L51" s="222"/>
      <c r="M51" s="222"/>
      <c r="N51" s="222"/>
      <c r="O51" s="222"/>
      <c r="P51" s="222"/>
      <c r="Q51" s="222"/>
      <c r="R51" s="222"/>
      <c r="S51" s="222"/>
      <c r="T51" s="222"/>
      <c r="U51" s="222"/>
      <c r="V51" s="222"/>
      <c r="AN51" s="222"/>
      <c r="AO51" s="222"/>
      <c r="AP51" s="222"/>
      <c r="AQ51" s="222"/>
      <c r="AR51" s="222"/>
      <c r="AS51" s="222"/>
      <c r="AT51" s="222"/>
      <c r="AU51" s="222"/>
      <c r="AV51" s="222"/>
      <c r="AW51" s="222"/>
      <c r="AX51" s="222"/>
      <c r="AY51" s="222"/>
      <c r="AZ51" s="222"/>
      <c r="BA51" s="222"/>
      <c r="BB51" s="222"/>
      <c r="BC51" s="222"/>
      <c r="BD51" s="222"/>
      <c r="BE51" s="222"/>
      <c r="BF51" s="222"/>
      <c r="BG51" s="222"/>
      <c r="BH51" s="222"/>
      <c r="BI51" s="222"/>
      <c r="BJ51" s="222"/>
      <c r="BK51" s="224"/>
      <c r="BL51" s="224"/>
      <c r="BM51" s="224"/>
      <c r="BN51" s="224"/>
      <c r="BO51" s="224"/>
      <c r="BP51" s="224"/>
      <c r="BQ51" s="224"/>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O51" s="224"/>
      <c r="CP51" s="224"/>
      <c r="CQ51" s="224"/>
      <c r="CR51" s="224"/>
      <c r="CS51" s="224"/>
      <c r="CT51" s="224"/>
      <c r="CU51" s="224"/>
      <c r="CV51" s="224"/>
      <c r="CW51" s="224"/>
      <c r="CX51" s="224"/>
      <c r="CY51" s="224"/>
      <c r="CZ51" s="224"/>
      <c r="DA51" s="224"/>
      <c r="DB51" s="224"/>
      <c r="DC51" s="224"/>
      <c r="DD51" s="224"/>
      <c r="DE51" s="224"/>
      <c r="DF51" s="224"/>
      <c r="DG51" s="224"/>
      <c r="DH51" s="224"/>
      <c r="DI51" s="224"/>
    </row>
    <row r="52" spans="1:113" s="223" customFormat="1" x14ac:dyDescent="0.25">
      <c r="A52" s="229"/>
      <c r="B52" s="222" t="s">
        <v>107</v>
      </c>
      <c r="C52" s="222"/>
      <c r="D52" s="222"/>
      <c r="E52" s="222"/>
      <c r="H52" s="222"/>
      <c r="I52" s="222"/>
      <c r="J52" s="222"/>
      <c r="K52" s="222"/>
      <c r="L52" s="222"/>
      <c r="M52" s="222"/>
      <c r="N52" s="222"/>
      <c r="O52" s="222"/>
      <c r="P52" s="222"/>
      <c r="Q52" s="222"/>
      <c r="R52" s="222"/>
      <c r="S52" s="222"/>
      <c r="T52" s="222"/>
      <c r="U52" s="222"/>
      <c r="V52" s="222"/>
      <c r="AN52" s="222"/>
      <c r="AO52" s="222"/>
      <c r="AP52" s="222"/>
      <c r="AQ52" s="222"/>
      <c r="AR52" s="222"/>
      <c r="AS52" s="222"/>
      <c r="AT52" s="222"/>
      <c r="AU52" s="222"/>
      <c r="AV52" s="222"/>
      <c r="AW52" s="222"/>
      <c r="AX52" s="222"/>
      <c r="AY52" s="222"/>
      <c r="AZ52" s="222"/>
      <c r="BA52" s="222"/>
      <c r="BB52" s="222"/>
      <c r="BC52" s="222"/>
      <c r="BD52" s="222"/>
      <c r="BE52" s="222"/>
      <c r="BF52" s="222"/>
      <c r="BG52" s="222"/>
      <c r="BH52" s="222"/>
      <c r="BI52" s="222"/>
      <c r="BJ52" s="222"/>
      <c r="BK52" s="224"/>
      <c r="BL52" s="224"/>
      <c r="BM52" s="224"/>
      <c r="BN52" s="224"/>
      <c r="BO52" s="224"/>
      <c r="BP52" s="224"/>
      <c r="BQ52" s="224"/>
      <c r="BR52" s="224"/>
      <c r="BS52" s="224"/>
      <c r="BT52" s="224"/>
      <c r="BU52" s="224"/>
      <c r="BV52" s="224"/>
      <c r="BW52" s="224"/>
      <c r="BX52" s="224"/>
      <c r="BY52" s="224"/>
      <c r="BZ52" s="224"/>
      <c r="CA52" s="224"/>
      <c r="CB52" s="224"/>
      <c r="CC52" s="224"/>
      <c r="CD52" s="224"/>
      <c r="CE52" s="224"/>
      <c r="CF52" s="224"/>
      <c r="CG52" s="224"/>
      <c r="CH52" s="224"/>
      <c r="CI52" s="224"/>
      <c r="CJ52" s="224"/>
      <c r="CK52" s="224"/>
      <c r="CL52" s="224"/>
      <c r="CM52" s="224"/>
      <c r="CN52" s="224"/>
      <c r="CO52" s="224"/>
      <c r="CP52" s="224"/>
      <c r="CQ52" s="224"/>
      <c r="CR52" s="224"/>
      <c r="CS52" s="224"/>
      <c r="CT52" s="224"/>
      <c r="CU52" s="224"/>
      <c r="CV52" s="224"/>
      <c r="CW52" s="224"/>
      <c r="CX52" s="224"/>
      <c r="CY52" s="224"/>
      <c r="CZ52" s="224"/>
      <c r="DA52" s="224"/>
      <c r="DB52" s="224"/>
      <c r="DC52" s="224"/>
      <c r="DD52" s="224"/>
      <c r="DE52" s="224"/>
      <c r="DF52" s="224"/>
      <c r="DG52" s="224"/>
      <c r="DH52" s="224"/>
      <c r="DI52" s="224"/>
    </row>
    <row r="53" spans="1:113" s="223" customFormat="1" x14ac:dyDescent="0.25">
      <c r="A53" s="229"/>
      <c r="B53" s="222" t="s">
        <v>106</v>
      </c>
      <c r="C53" s="222"/>
      <c r="D53" s="222"/>
      <c r="E53" s="222"/>
      <c r="H53" s="222"/>
      <c r="I53" s="222"/>
      <c r="J53" s="222"/>
      <c r="K53" s="222"/>
      <c r="L53" s="222"/>
      <c r="M53" s="222"/>
      <c r="N53" s="222"/>
      <c r="O53" s="222"/>
      <c r="P53" s="222"/>
      <c r="Q53" s="222"/>
      <c r="R53" s="222"/>
      <c r="S53" s="222"/>
      <c r="T53" s="222"/>
      <c r="U53" s="222"/>
      <c r="V53" s="222"/>
      <c r="AN53" s="222"/>
      <c r="AO53" s="222"/>
      <c r="AP53" s="222"/>
      <c r="AQ53" s="222"/>
      <c r="AR53" s="222"/>
      <c r="AS53" s="222"/>
      <c r="AT53" s="222"/>
      <c r="AU53" s="222"/>
      <c r="AV53" s="222"/>
      <c r="AW53" s="222"/>
      <c r="AX53" s="222"/>
      <c r="AY53" s="222"/>
      <c r="AZ53" s="222"/>
      <c r="BA53" s="222"/>
      <c r="BB53" s="222"/>
      <c r="BC53" s="222"/>
      <c r="BD53" s="222"/>
      <c r="BE53" s="222"/>
      <c r="BF53" s="222"/>
      <c r="BG53" s="222"/>
      <c r="BH53" s="222"/>
      <c r="BI53" s="222"/>
      <c r="BJ53" s="222"/>
      <c r="BK53" s="224"/>
      <c r="BL53" s="224"/>
      <c r="BM53" s="224"/>
      <c r="BN53" s="224"/>
      <c r="BO53" s="224"/>
      <c r="BP53" s="224"/>
      <c r="BQ53" s="224"/>
      <c r="BR53" s="224"/>
      <c r="BS53" s="224"/>
      <c r="BT53" s="224"/>
      <c r="BU53" s="224"/>
      <c r="BV53" s="224"/>
      <c r="BW53" s="224"/>
      <c r="BX53" s="224"/>
      <c r="BY53" s="224"/>
      <c r="BZ53" s="224"/>
      <c r="CA53" s="224"/>
      <c r="CB53" s="224"/>
      <c r="CC53" s="224"/>
      <c r="CD53" s="224"/>
      <c r="CE53" s="224"/>
      <c r="CF53" s="224"/>
      <c r="CG53" s="224"/>
      <c r="CH53" s="224"/>
      <c r="CI53" s="224"/>
      <c r="CJ53" s="224"/>
      <c r="CK53" s="224"/>
      <c r="CL53" s="224"/>
      <c r="CM53" s="224"/>
      <c r="CN53" s="224"/>
      <c r="CO53" s="224"/>
      <c r="CP53" s="224"/>
      <c r="CQ53" s="224"/>
      <c r="CR53" s="224"/>
      <c r="CS53" s="224"/>
      <c r="CT53" s="224"/>
      <c r="CU53" s="224"/>
      <c r="CV53" s="224"/>
      <c r="CW53" s="224"/>
      <c r="CX53" s="224"/>
      <c r="CY53" s="224"/>
      <c r="CZ53" s="224"/>
      <c r="DA53" s="224"/>
      <c r="DB53" s="224"/>
      <c r="DC53" s="224"/>
      <c r="DD53" s="224"/>
      <c r="DE53" s="224"/>
      <c r="DF53" s="224"/>
      <c r="DG53" s="224"/>
      <c r="DH53" s="224"/>
      <c r="DI53" s="224"/>
    </row>
    <row r="54" spans="1:113" s="223" customFormat="1" x14ac:dyDescent="0.25">
      <c r="A54" s="229"/>
      <c r="B54" s="222" t="s">
        <v>105</v>
      </c>
      <c r="C54" s="222"/>
      <c r="D54" s="222"/>
      <c r="E54" s="222"/>
      <c r="H54" s="222"/>
      <c r="I54" s="222"/>
      <c r="J54" s="222"/>
      <c r="K54" s="222"/>
      <c r="L54" s="222"/>
      <c r="M54" s="222"/>
      <c r="N54" s="222"/>
      <c r="O54" s="222"/>
      <c r="P54" s="222"/>
      <c r="Q54" s="222"/>
      <c r="R54" s="222"/>
      <c r="S54" s="222"/>
      <c r="T54" s="222"/>
      <c r="U54" s="222"/>
      <c r="V54" s="222"/>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4"/>
      <c r="BL54" s="224"/>
      <c r="BM54" s="224"/>
      <c r="BN54" s="224"/>
      <c r="BO54" s="224"/>
      <c r="BP54" s="224"/>
      <c r="BQ54" s="224"/>
      <c r="BR54" s="224"/>
      <c r="BS54" s="224"/>
      <c r="BT54" s="224"/>
      <c r="BU54" s="224"/>
      <c r="BV54" s="224"/>
      <c r="BW54" s="224"/>
      <c r="BX54" s="224"/>
      <c r="BY54" s="224"/>
      <c r="BZ54" s="224"/>
      <c r="CA54" s="224"/>
      <c r="CB54" s="224"/>
      <c r="CC54" s="224"/>
      <c r="CD54" s="224"/>
      <c r="CE54" s="224"/>
      <c r="CF54" s="224"/>
      <c r="CG54" s="224"/>
      <c r="CH54" s="224"/>
      <c r="CI54" s="224"/>
      <c r="CJ54" s="224"/>
      <c r="CK54" s="224"/>
      <c r="CL54" s="224"/>
      <c r="CM54" s="224"/>
      <c r="CN54" s="224"/>
      <c r="CO54" s="224"/>
      <c r="CP54" s="224"/>
      <c r="CQ54" s="224"/>
      <c r="CR54" s="224"/>
      <c r="CS54" s="224"/>
      <c r="CT54" s="224"/>
      <c r="CU54" s="224"/>
      <c r="CV54" s="224"/>
      <c r="CW54" s="224"/>
      <c r="CX54" s="224"/>
      <c r="CY54" s="224"/>
      <c r="CZ54" s="224"/>
      <c r="DA54" s="224"/>
      <c r="DB54" s="224"/>
      <c r="DC54" s="224"/>
      <c r="DD54" s="224"/>
      <c r="DE54" s="224"/>
      <c r="DF54" s="224"/>
      <c r="DG54" s="224"/>
      <c r="DH54" s="224"/>
      <c r="DI54" s="224"/>
    </row>
    <row r="55" spans="1:113" s="223" customFormat="1" x14ac:dyDescent="0.25">
      <c r="A55" s="229"/>
      <c r="B55" s="222" t="s">
        <v>104</v>
      </c>
      <c r="C55" s="222"/>
      <c r="D55" s="222"/>
      <c r="E55" s="222"/>
      <c r="H55" s="222"/>
      <c r="I55" s="222"/>
      <c r="J55" s="222"/>
      <c r="K55" s="222"/>
      <c r="L55" s="222"/>
      <c r="M55" s="222"/>
      <c r="N55" s="222"/>
      <c r="O55" s="222"/>
      <c r="P55" s="222"/>
      <c r="Q55" s="222"/>
      <c r="R55" s="222"/>
      <c r="S55" s="222"/>
      <c r="T55" s="222"/>
      <c r="U55" s="222"/>
      <c r="V55" s="222"/>
      <c r="AN55" s="222"/>
      <c r="AO55" s="222"/>
      <c r="AP55" s="222"/>
      <c r="AQ55" s="222"/>
      <c r="AR55" s="222"/>
      <c r="AS55" s="222"/>
      <c r="AT55" s="222"/>
      <c r="AU55" s="222"/>
      <c r="AV55" s="222"/>
      <c r="AW55" s="222"/>
      <c r="AX55" s="222"/>
      <c r="AY55" s="222"/>
      <c r="AZ55" s="222"/>
      <c r="BA55" s="222"/>
      <c r="BB55" s="222"/>
      <c r="BC55" s="222"/>
      <c r="BD55" s="222"/>
      <c r="BE55" s="222"/>
      <c r="BF55" s="222"/>
      <c r="BG55" s="222"/>
      <c r="BH55" s="222"/>
      <c r="BI55" s="222"/>
      <c r="BJ55" s="222"/>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c r="CR55" s="224"/>
      <c r="CS55" s="224"/>
      <c r="CT55" s="224"/>
      <c r="CU55" s="224"/>
      <c r="CV55" s="224"/>
      <c r="CW55" s="224"/>
      <c r="CX55" s="224"/>
      <c r="CY55" s="224"/>
      <c r="CZ55" s="224"/>
      <c r="DA55" s="224"/>
      <c r="DB55" s="224"/>
      <c r="DC55" s="224"/>
      <c r="DD55" s="224"/>
      <c r="DE55" s="224"/>
      <c r="DF55" s="224"/>
      <c r="DG55" s="224"/>
      <c r="DH55" s="224"/>
      <c r="DI55" s="224"/>
    </row>
    <row r="56" spans="1:113" s="223" customFormat="1" x14ac:dyDescent="0.25">
      <c r="A56" s="229"/>
      <c r="B56" s="222" t="s">
        <v>103</v>
      </c>
      <c r="C56" s="222"/>
      <c r="D56" s="222"/>
      <c r="E56" s="222"/>
      <c r="H56" s="222"/>
      <c r="I56" s="222"/>
      <c r="J56" s="222"/>
      <c r="K56" s="222"/>
      <c r="L56" s="222"/>
      <c r="M56" s="222"/>
      <c r="N56" s="222"/>
      <c r="O56" s="222"/>
      <c r="P56" s="222"/>
      <c r="Q56" s="222"/>
      <c r="R56" s="222"/>
      <c r="S56" s="222"/>
      <c r="T56" s="222"/>
      <c r="U56" s="222"/>
      <c r="V56" s="222"/>
      <c r="AN56" s="222"/>
      <c r="AO56" s="222"/>
      <c r="AP56" s="222"/>
      <c r="AQ56" s="222"/>
      <c r="AR56" s="222"/>
      <c r="AS56" s="222"/>
      <c r="AT56" s="222"/>
      <c r="AU56" s="222"/>
      <c r="AV56" s="222"/>
      <c r="AW56" s="222"/>
      <c r="AX56" s="222"/>
      <c r="AY56" s="222"/>
      <c r="AZ56" s="222"/>
      <c r="BA56" s="222"/>
      <c r="BB56" s="222"/>
      <c r="BC56" s="222"/>
      <c r="BD56" s="222"/>
      <c r="BE56" s="222"/>
      <c r="BF56" s="222"/>
      <c r="BG56" s="222"/>
      <c r="BH56" s="222"/>
      <c r="BI56" s="222"/>
      <c r="BJ56" s="222"/>
      <c r="BK56" s="224"/>
      <c r="BL56" s="224"/>
      <c r="BM56" s="224"/>
      <c r="BN56" s="224"/>
      <c r="BO56" s="224"/>
      <c r="BP56" s="224"/>
      <c r="BQ56" s="224"/>
      <c r="BR56" s="224"/>
      <c r="BS56" s="224"/>
      <c r="BT56" s="224"/>
      <c r="BU56" s="224"/>
      <c r="BV56" s="224"/>
      <c r="BW56" s="224"/>
      <c r="BX56" s="224"/>
      <c r="BY56" s="224"/>
      <c r="BZ56" s="224"/>
      <c r="CA56" s="224"/>
      <c r="CB56" s="224"/>
      <c r="CC56" s="224"/>
      <c r="CD56" s="224"/>
      <c r="CE56" s="224"/>
      <c r="CF56" s="224"/>
      <c r="CG56" s="224"/>
      <c r="CH56" s="224"/>
      <c r="CI56" s="224"/>
      <c r="CJ56" s="224"/>
      <c r="CK56" s="224"/>
      <c r="CL56" s="224"/>
      <c r="CM56" s="224"/>
      <c r="CN56" s="224"/>
      <c r="CO56" s="224"/>
      <c r="CP56" s="224"/>
      <c r="CQ56" s="224"/>
      <c r="CR56" s="224"/>
      <c r="CS56" s="224"/>
      <c r="CT56" s="224"/>
      <c r="CU56" s="224"/>
      <c r="CV56" s="224"/>
      <c r="CW56" s="224"/>
      <c r="CX56" s="224"/>
      <c r="CY56" s="224"/>
      <c r="CZ56" s="224"/>
      <c r="DA56" s="224"/>
      <c r="DB56" s="224"/>
      <c r="DC56" s="224"/>
      <c r="DD56" s="224"/>
      <c r="DE56" s="224"/>
      <c r="DF56" s="224"/>
      <c r="DG56" s="224"/>
      <c r="DH56" s="224"/>
      <c r="DI56" s="224"/>
    </row>
    <row r="57" spans="1:113" s="223" customFormat="1" x14ac:dyDescent="0.25">
      <c r="A57" s="229"/>
      <c r="B57" s="222" t="s">
        <v>102</v>
      </c>
      <c r="C57" s="222"/>
      <c r="D57" s="222"/>
      <c r="E57" s="222"/>
      <c r="H57" s="222"/>
      <c r="I57" s="222"/>
      <c r="J57" s="222"/>
      <c r="K57" s="222"/>
      <c r="L57" s="222"/>
      <c r="M57" s="222"/>
      <c r="N57" s="222"/>
      <c r="O57" s="222"/>
      <c r="P57" s="222"/>
      <c r="Q57" s="222"/>
      <c r="R57" s="222"/>
      <c r="S57" s="222"/>
      <c r="T57" s="222"/>
      <c r="U57" s="222"/>
      <c r="V57" s="222"/>
      <c r="AN57" s="222"/>
      <c r="AO57" s="222"/>
      <c r="AP57" s="222"/>
      <c r="AQ57" s="222"/>
      <c r="AR57" s="222"/>
      <c r="AS57" s="222"/>
      <c r="AT57" s="222"/>
      <c r="AU57" s="222"/>
      <c r="AV57" s="222"/>
      <c r="AW57" s="222"/>
      <c r="AX57" s="222"/>
      <c r="AY57" s="222"/>
      <c r="AZ57" s="222"/>
      <c r="BA57" s="222"/>
      <c r="BB57" s="222"/>
      <c r="BC57" s="222"/>
      <c r="BD57" s="222"/>
      <c r="BE57" s="222"/>
      <c r="BF57" s="222"/>
      <c r="BG57" s="222"/>
      <c r="BH57" s="222"/>
      <c r="BI57" s="222"/>
      <c r="BJ57" s="222"/>
      <c r="BK57" s="224"/>
      <c r="BL57" s="224"/>
      <c r="BM57" s="224"/>
      <c r="BN57" s="224"/>
      <c r="BO57" s="224"/>
      <c r="BP57" s="224"/>
      <c r="BQ57" s="224"/>
      <c r="BR57" s="224"/>
      <c r="BS57" s="224"/>
      <c r="BT57" s="224"/>
      <c r="BU57" s="224"/>
      <c r="BV57" s="224"/>
      <c r="BW57" s="224"/>
      <c r="BX57" s="224"/>
      <c r="BY57" s="224"/>
      <c r="BZ57" s="224"/>
      <c r="CA57" s="224"/>
      <c r="CB57" s="224"/>
      <c r="CC57" s="224"/>
      <c r="CD57" s="224"/>
      <c r="CE57" s="224"/>
      <c r="CF57" s="224"/>
      <c r="CG57" s="224"/>
      <c r="CH57" s="224"/>
      <c r="CI57" s="224"/>
      <c r="CJ57" s="224"/>
      <c r="CK57" s="224"/>
      <c r="CL57" s="224"/>
      <c r="CM57" s="224"/>
      <c r="CN57" s="224"/>
      <c r="CO57" s="224"/>
      <c r="CP57" s="224"/>
      <c r="CQ57" s="224"/>
      <c r="CR57" s="224"/>
      <c r="CS57" s="224"/>
      <c r="CT57" s="224"/>
      <c r="CU57" s="224"/>
      <c r="CV57" s="224"/>
      <c r="CW57" s="224"/>
      <c r="CX57" s="224"/>
      <c r="CY57" s="224"/>
      <c r="CZ57" s="224"/>
      <c r="DA57" s="224"/>
      <c r="DB57" s="224"/>
      <c r="DC57" s="224"/>
      <c r="DD57" s="224"/>
      <c r="DE57" s="224"/>
      <c r="DF57" s="224"/>
      <c r="DG57" s="224"/>
      <c r="DH57" s="224"/>
      <c r="DI57" s="224"/>
    </row>
    <row r="58" spans="1:113" s="223" customFormat="1" x14ac:dyDescent="0.25">
      <c r="A58" s="229"/>
      <c r="Q58" s="222"/>
      <c r="R58" s="222"/>
      <c r="S58" s="222"/>
      <c r="T58" s="222"/>
      <c r="U58" s="222"/>
      <c r="V58" s="222"/>
      <c r="AN58" s="222"/>
      <c r="AO58" s="222"/>
      <c r="AP58" s="222"/>
      <c r="AQ58" s="222"/>
      <c r="AR58" s="222"/>
      <c r="AS58" s="222"/>
      <c r="AT58" s="222"/>
      <c r="AU58" s="222"/>
      <c r="AV58" s="222"/>
      <c r="AW58" s="222"/>
      <c r="AX58" s="222"/>
      <c r="AY58" s="222"/>
      <c r="AZ58" s="222"/>
      <c r="BA58" s="222"/>
      <c r="BB58" s="222"/>
      <c r="BC58" s="222"/>
      <c r="BD58" s="222"/>
      <c r="BE58" s="222"/>
      <c r="BF58" s="222"/>
      <c r="BG58" s="222"/>
      <c r="BH58" s="222"/>
      <c r="BI58" s="222"/>
      <c r="BJ58" s="222"/>
      <c r="BK58" s="224"/>
      <c r="BL58" s="224"/>
      <c r="BM58" s="224"/>
      <c r="BN58" s="224"/>
      <c r="BO58" s="224"/>
      <c r="BP58" s="224"/>
      <c r="BQ58" s="224"/>
      <c r="BR58" s="224"/>
      <c r="BS58" s="224"/>
      <c r="BT58" s="224"/>
      <c r="BU58" s="224"/>
      <c r="BV58" s="224"/>
      <c r="BW58" s="224"/>
      <c r="BX58" s="224"/>
      <c r="BY58" s="224"/>
      <c r="BZ58" s="224"/>
      <c r="CA58" s="224"/>
      <c r="CB58" s="224"/>
      <c r="CC58" s="224"/>
      <c r="CD58" s="224"/>
      <c r="CE58" s="224"/>
      <c r="CF58" s="224"/>
      <c r="CG58" s="224"/>
      <c r="CH58" s="224"/>
      <c r="CI58" s="224"/>
      <c r="CJ58" s="224"/>
      <c r="CK58" s="224"/>
      <c r="CL58" s="224"/>
      <c r="CM58" s="224"/>
      <c r="CN58" s="224"/>
      <c r="CO58" s="224"/>
      <c r="CP58" s="224"/>
      <c r="CQ58" s="224"/>
      <c r="CR58" s="224"/>
      <c r="CS58" s="224"/>
      <c r="CT58" s="224"/>
      <c r="CU58" s="224"/>
      <c r="CV58" s="224"/>
      <c r="CW58" s="224"/>
      <c r="CX58" s="224"/>
      <c r="CY58" s="224"/>
      <c r="CZ58" s="224"/>
      <c r="DA58" s="224"/>
      <c r="DB58" s="224"/>
      <c r="DC58" s="224"/>
      <c r="DD58" s="224"/>
      <c r="DE58" s="224"/>
      <c r="DF58" s="224"/>
      <c r="DG58" s="224"/>
      <c r="DH58" s="224"/>
      <c r="DI58" s="224"/>
    </row>
    <row r="59" spans="1:113" s="223" customFormat="1" x14ac:dyDescent="0.25">
      <c r="A59" s="229"/>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22"/>
      <c r="AX59" s="222"/>
      <c r="AY59" s="222"/>
      <c r="AZ59" s="222"/>
      <c r="BA59" s="222"/>
      <c r="BB59" s="222"/>
      <c r="BC59" s="222"/>
      <c r="BD59" s="222"/>
      <c r="BE59" s="222"/>
      <c r="BF59" s="222"/>
      <c r="BG59" s="222"/>
      <c r="BH59" s="222"/>
      <c r="BI59" s="222"/>
      <c r="BJ59" s="222"/>
      <c r="BK59" s="224"/>
      <c r="BL59" s="224"/>
      <c r="BM59" s="224"/>
      <c r="BN59" s="224"/>
      <c r="BO59" s="224"/>
      <c r="BP59" s="224"/>
      <c r="BQ59" s="224"/>
      <c r="BR59" s="224"/>
      <c r="BS59" s="224"/>
      <c r="BT59" s="224"/>
      <c r="BU59" s="224"/>
      <c r="BV59" s="224"/>
      <c r="BW59" s="224"/>
      <c r="BX59" s="224"/>
      <c r="BY59" s="224"/>
      <c r="BZ59" s="224"/>
      <c r="CA59" s="224"/>
      <c r="CB59" s="224"/>
      <c r="CC59" s="224"/>
      <c r="CD59" s="224"/>
      <c r="CE59" s="224"/>
      <c r="CF59" s="224"/>
      <c r="CG59" s="224"/>
      <c r="CH59" s="224"/>
      <c r="CI59" s="224"/>
      <c r="CJ59" s="224"/>
      <c r="CK59" s="224"/>
      <c r="CL59" s="224"/>
      <c r="CM59" s="224"/>
      <c r="CN59" s="224"/>
      <c r="CO59" s="224"/>
      <c r="CP59" s="224"/>
      <c r="CQ59" s="224"/>
      <c r="CR59" s="224"/>
      <c r="CS59" s="224"/>
      <c r="CT59" s="224"/>
      <c r="CU59" s="224"/>
      <c r="CV59" s="224"/>
      <c r="CW59" s="224"/>
      <c r="CX59" s="224"/>
      <c r="CY59" s="224"/>
      <c r="CZ59" s="224"/>
      <c r="DA59" s="224"/>
      <c r="DB59" s="224"/>
      <c r="DC59" s="224"/>
      <c r="DD59" s="224"/>
      <c r="DE59" s="224"/>
      <c r="DF59" s="224"/>
      <c r="DG59" s="224"/>
      <c r="DH59" s="224"/>
      <c r="DI59"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M_TP1900.PS.0056</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4"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445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304" t="s">
        <v>6</v>
      </c>
      <c r="B21" s="307" t="s">
        <v>452</v>
      </c>
      <c r="C21" s="308"/>
      <c r="D21" s="307" t="s">
        <v>454</v>
      </c>
      <c r="E21" s="308"/>
      <c r="F21" s="311" t="s">
        <v>95</v>
      </c>
      <c r="G21" s="312"/>
      <c r="H21" s="312"/>
      <c r="I21" s="313"/>
      <c r="J21" s="304" t="s">
        <v>455</v>
      </c>
      <c r="K21" s="307" t="s">
        <v>456</v>
      </c>
      <c r="L21" s="308"/>
      <c r="M21" s="307" t="s">
        <v>457</v>
      </c>
      <c r="N21" s="308"/>
      <c r="O21" s="307" t="s">
        <v>444</v>
      </c>
      <c r="P21" s="308"/>
      <c r="Q21" s="307" t="s">
        <v>128</v>
      </c>
      <c r="R21" s="308"/>
      <c r="S21" s="304" t="s">
        <v>127</v>
      </c>
      <c r="T21" s="304" t="s">
        <v>458</v>
      </c>
      <c r="U21" s="304" t="s">
        <v>453</v>
      </c>
      <c r="V21" s="307" t="s">
        <v>126</v>
      </c>
      <c r="W21" s="308"/>
      <c r="X21" s="311" t="s">
        <v>118</v>
      </c>
      <c r="Y21" s="312"/>
      <c r="Z21" s="311" t="s">
        <v>117</v>
      </c>
      <c r="AA21" s="312"/>
    </row>
    <row r="22" spans="1:27" ht="216" customHeight="1" x14ac:dyDescent="0.25">
      <c r="A22" s="305"/>
      <c r="B22" s="309"/>
      <c r="C22" s="310"/>
      <c r="D22" s="309"/>
      <c r="E22" s="310"/>
      <c r="F22" s="311" t="s">
        <v>125</v>
      </c>
      <c r="G22" s="313"/>
      <c r="H22" s="311" t="s">
        <v>124</v>
      </c>
      <c r="I22" s="313"/>
      <c r="J22" s="306"/>
      <c r="K22" s="309"/>
      <c r="L22" s="310"/>
      <c r="M22" s="309"/>
      <c r="N22" s="310"/>
      <c r="O22" s="309"/>
      <c r="P22" s="310"/>
      <c r="Q22" s="309"/>
      <c r="R22" s="310"/>
      <c r="S22" s="306"/>
      <c r="T22" s="306"/>
      <c r="U22" s="306"/>
      <c r="V22" s="309"/>
      <c r="W22" s="310"/>
      <c r="X22" s="79" t="s">
        <v>116</v>
      </c>
      <c r="Y22" s="79" t="s">
        <v>442</v>
      </c>
      <c r="Z22" s="79" t="s">
        <v>115</v>
      </c>
      <c r="AA22" s="79" t="s">
        <v>114</v>
      </c>
    </row>
    <row r="23" spans="1:27" ht="60" customHeight="1" x14ac:dyDescent="0.25">
      <c r="A23" s="306"/>
      <c r="B23" s="172" t="s">
        <v>112</v>
      </c>
      <c r="C23" s="172" t="s">
        <v>113</v>
      </c>
      <c r="D23" s="80" t="s">
        <v>112</v>
      </c>
      <c r="E23" s="80" t="s">
        <v>113</v>
      </c>
      <c r="F23" s="80" t="s">
        <v>112</v>
      </c>
      <c r="G23" s="80" t="s">
        <v>113</v>
      </c>
      <c r="H23" s="80" t="s">
        <v>112</v>
      </c>
      <c r="I23" s="80" t="s">
        <v>113</v>
      </c>
      <c r="J23" s="80" t="s">
        <v>112</v>
      </c>
      <c r="K23" s="80" t="s">
        <v>112</v>
      </c>
      <c r="L23" s="80" t="s">
        <v>113</v>
      </c>
      <c r="M23" s="80" t="s">
        <v>112</v>
      </c>
      <c r="N23" s="80" t="s">
        <v>113</v>
      </c>
      <c r="O23" s="80" t="s">
        <v>112</v>
      </c>
      <c r="P23" s="80" t="s">
        <v>113</v>
      </c>
      <c r="Q23" s="80" t="s">
        <v>112</v>
      </c>
      <c r="R23" s="80" t="s">
        <v>113</v>
      </c>
      <c r="S23" s="80" t="s">
        <v>112</v>
      </c>
      <c r="T23" s="80" t="s">
        <v>112</v>
      </c>
      <c r="U23" s="80" t="s">
        <v>112</v>
      </c>
      <c r="V23" s="80" t="s">
        <v>112</v>
      </c>
      <c r="W23" s="80" t="s">
        <v>113</v>
      </c>
      <c r="X23" s="80" t="s">
        <v>112</v>
      </c>
      <c r="Y23" s="80" t="s">
        <v>112</v>
      </c>
      <c r="Z23" s="79" t="s">
        <v>112</v>
      </c>
      <c r="AA23" s="79"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5"/>
      <c r="AA26" s="55"/>
    </row>
    <row r="27" spans="1:27" s="56" customFormat="1" ht="12.75" x14ac:dyDescent="0.2">
      <c r="A27" s="57"/>
      <c r="B27" s="57"/>
      <c r="C27" s="57"/>
      <c r="E27" s="57"/>
      <c r="X27" s="83"/>
      <c r="Y27" s="83"/>
      <c r="Z27" s="83"/>
      <c r="AA27" s="8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4"/>
      <c r="E4" s="16"/>
      <c r="F4" s="16"/>
    </row>
    <row r="5" spans="1:29" s="12" customFormat="1" ht="15.75" x14ac:dyDescent="0.2">
      <c r="A5" s="268" t="str">
        <f>'1. паспорт местоположение'!A5:C5</f>
        <v>Год раскрытия информации: 2022 год</v>
      </c>
      <c r="B5" s="268"/>
      <c r="C5" s="26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C6" s="205"/>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M_TP1900.PS.0056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4"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437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6"/>
      <c r="D19" s="6"/>
      <c r="E19" s="6"/>
      <c r="F19" s="6"/>
      <c r="G19" s="6"/>
      <c r="H19" s="4"/>
      <c r="I19" s="4"/>
      <c r="J19" s="4"/>
      <c r="K19" s="4"/>
      <c r="L19" s="4"/>
      <c r="M19" s="4"/>
      <c r="N19" s="4"/>
      <c r="O19" s="4"/>
      <c r="P19" s="4"/>
      <c r="Q19" s="4"/>
      <c r="R19" s="4"/>
    </row>
    <row r="20" spans="1:21" s="3" customFormat="1" ht="39.75" customHeight="1" x14ac:dyDescent="0.2">
      <c r="A20" s="29" t="s">
        <v>6</v>
      </c>
      <c r="B20" s="40"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11">
        <v>1</v>
      </c>
      <c r="B21" s="212">
        <v>2</v>
      </c>
      <c r="C21" s="211">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53" t="s">
        <v>487</v>
      </c>
      <c r="D22" s="33"/>
      <c r="E22" s="33"/>
      <c r="F22" s="32"/>
      <c r="G22" s="32"/>
      <c r="H22" s="32"/>
      <c r="I22" s="32"/>
      <c r="J22" s="32"/>
      <c r="K22" s="32"/>
      <c r="L22" s="32"/>
      <c r="M22" s="32"/>
      <c r="N22" s="32"/>
      <c r="O22" s="32"/>
      <c r="P22" s="32"/>
      <c r="Q22" s="31"/>
      <c r="R22" s="31"/>
      <c r="S22" s="31"/>
      <c r="T22" s="31"/>
      <c r="U22" s="31"/>
    </row>
    <row r="23" spans="1:21" ht="409.5" customHeight="1" x14ac:dyDescent="0.25">
      <c r="A23" s="28" t="s">
        <v>64</v>
      </c>
      <c r="B23" s="30" t="s">
        <v>61</v>
      </c>
      <c r="C23" s="210" t="s">
        <v>566</v>
      </c>
      <c r="D23" s="27"/>
      <c r="E23" s="27" t="s">
        <v>511</v>
      </c>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2" t="s">
        <v>510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471</v>
      </c>
      <c r="C25" s="42"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2" t="s">
        <v>485</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451</v>
      </c>
      <c r="C27" s="42" t="s">
        <v>512</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39">
        <v>2029</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39"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07"/>
      <c r="D31" s="27"/>
      <c r="E31" s="27"/>
      <c r="F31" s="27"/>
      <c r="G31" s="27"/>
      <c r="H31" s="27"/>
      <c r="I31" s="27"/>
      <c r="J31" s="27"/>
      <c r="K31" s="27"/>
      <c r="L31" s="27"/>
      <c r="M31" s="27"/>
      <c r="N31" s="27"/>
      <c r="O31" s="27"/>
      <c r="P31" s="27"/>
      <c r="Q31" s="27"/>
      <c r="R31" s="27"/>
      <c r="S31" s="27"/>
      <c r="T31" s="27"/>
      <c r="U31" s="27"/>
    </row>
    <row r="32" spans="1:21" x14ac:dyDescent="0.25">
      <c r="A32" s="27"/>
      <c r="B32" s="27"/>
      <c r="C32" s="207"/>
      <c r="D32" s="27"/>
      <c r="E32" s="27"/>
      <c r="F32" s="27"/>
      <c r="G32" s="27"/>
      <c r="H32" s="27"/>
      <c r="I32" s="27"/>
      <c r="J32" s="27"/>
      <c r="K32" s="27"/>
      <c r="L32" s="27"/>
      <c r="M32" s="27"/>
      <c r="N32" s="27"/>
      <c r="O32" s="27"/>
      <c r="P32" s="27"/>
      <c r="Q32" s="27"/>
      <c r="R32" s="27"/>
      <c r="S32" s="27"/>
      <c r="T32" s="27"/>
      <c r="U32" s="27"/>
    </row>
    <row r="33" spans="1:21" x14ac:dyDescent="0.25">
      <c r="A33" s="27"/>
      <c r="B33" s="27"/>
      <c r="C33" s="207"/>
      <c r="D33" s="27"/>
      <c r="E33" s="27"/>
      <c r="F33" s="27"/>
      <c r="G33" s="27"/>
      <c r="H33" s="27"/>
      <c r="I33" s="27"/>
      <c r="J33" s="27"/>
      <c r="K33" s="27"/>
      <c r="L33" s="27"/>
      <c r="M33" s="27"/>
      <c r="N33" s="27"/>
      <c r="O33" s="27"/>
      <c r="P33" s="27"/>
      <c r="Q33" s="27"/>
      <c r="R33" s="27"/>
      <c r="S33" s="27"/>
      <c r="T33" s="27"/>
      <c r="U33" s="27"/>
    </row>
    <row r="34" spans="1:21" x14ac:dyDescent="0.25">
      <c r="A34" s="27"/>
      <c r="B34" s="27"/>
      <c r="C34" s="207"/>
      <c r="D34" s="27"/>
      <c r="E34" s="27"/>
      <c r="F34" s="27"/>
      <c r="G34" s="27"/>
      <c r="H34" s="27"/>
      <c r="I34" s="27"/>
      <c r="J34" s="27"/>
      <c r="K34" s="27"/>
      <c r="L34" s="27"/>
      <c r="M34" s="27"/>
      <c r="N34" s="27"/>
      <c r="O34" s="27"/>
      <c r="P34" s="27"/>
      <c r="Q34" s="27"/>
      <c r="R34" s="27"/>
      <c r="S34" s="27"/>
      <c r="T34" s="27"/>
      <c r="U34" s="27"/>
    </row>
    <row r="35" spans="1:21" x14ac:dyDescent="0.25">
      <c r="A35" s="27"/>
      <c r="B35" s="27"/>
      <c r="C35" s="207"/>
      <c r="D35" s="27"/>
      <c r="E35" s="27"/>
      <c r="F35" s="27"/>
      <c r="G35" s="27"/>
      <c r="H35" s="27"/>
      <c r="I35" s="27"/>
      <c r="J35" s="27"/>
      <c r="K35" s="27"/>
      <c r="L35" s="27"/>
      <c r="M35" s="27"/>
      <c r="N35" s="27"/>
      <c r="O35" s="27"/>
      <c r="P35" s="27"/>
      <c r="Q35" s="27"/>
      <c r="R35" s="27"/>
      <c r="S35" s="27"/>
      <c r="T35" s="27"/>
      <c r="U35" s="27"/>
    </row>
    <row r="36" spans="1:21" x14ac:dyDescent="0.25">
      <c r="A36" s="27"/>
      <c r="B36" s="27"/>
      <c r="C36" s="207"/>
      <c r="D36" s="27"/>
      <c r="E36" s="27"/>
      <c r="F36" s="27"/>
      <c r="G36" s="27"/>
      <c r="H36" s="27"/>
      <c r="I36" s="27"/>
      <c r="J36" s="27"/>
      <c r="K36" s="27"/>
      <c r="L36" s="27"/>
      <c r="M36" s="27"/>
      <c r="N36" s="27"/>
      <c r="O36" s="27"/>
      <c r="P36" s="27"/>
      <c r="Q36" s="27"/>
      <c r="R36" s="27"/>
      <c r="S36" s="27"/>
      <c r="T36" s="27"/>
      <c r="U36" s="27"/>
    </row>
    <row r="37" spans="1:21" x14ac:dyDescent="0.25">
      <c r="A37" s="27"/>
      <c r="B37" s="27"/>
      <c r="C37" s="207"/>
      <c r="D37" s="27"/>
      <c r="E37" s="27"/>
      <c r="F37" s="27"/>
      <c r="G37" s="27"/>
      <c r="H37" s="27"/>
      <c r="I37" s="27"/>
      <c r="J37" s="27"/>
      <c r="K37" s="27"/>
      <c r="L37" s="27"/>
      <c r="M37" s="27"/>
      <c r="N37" s="27"/>
      <c r="O37" s="27"/>
      <c r="P37" s="27"/>
      <c r="Q37" s="27"/>
      <c r="R37" s="27"/>
      <c r="S37" s="27"/>
      <c r="T37" s="27"/>
      <c r="U37" s="27"/>
    </row>
    <row r="38" spans="1:21" x14ac:dyDescent="0.25">
      <c r="A38" s="27"/>
      <c r="B38" s="27"/>
      <c r="C38" s="207"/>
      <c r="D38" s="27"/>
      <c r="E38" s="27"/>
      <c r="F38" s="27"/>
      <c r="G38" s="27"/>
      <c r="H38" s="27"/>
      <c r="I38" s="27"/>
      <c r="J38" s="27"/>
      <c r="K38" s="27"/>
      <c r="L38" s="27"/>
      <c r="M38" s="27"/>
      <c r="N38" s="27"/>
      <c r="O38" s="27"/>
      <c r="P38" s="27"/>
      <c r="Q38" s="27"/>
      <c r="R38" s="27"/>
      <c r="S38" s="27"/>
      <c r="T38" s="27"/>
      <c r="U38" s="27"/>
    </row>
    <row r="39" spans="1:21" x14ac:dyDescent="0.25">
      <c r="A39" s="27"/>
      <c r="B39" s="27"/>
      <c r="C39" s="207"/>
      <c r="D39" s="27"/>
      <c r="E39" s="27"/>
      <c r="F39" s="27"/>
      <c r="G39" s="27"/>
      <c r="H39" s="27"/>
      <c r="I39" s="27"/>
      <c r="J39" s="27"/>
      <c r="K39" s="27"/>
      <c r="L39" s="27"/>
      <c r="M39" s="27"/>
      <c r="N39" s="27"/>
      <c r="O39" s="27"/>
      <c r="P39" s="27"/>
      <c r="Q39" s="27"/>
      <c r="R39" s="27"/>
      <c r="S39" s="27"/>
      <c r="T39" s="27"/>
      <c r="U39" s="27"/>
    </row>
    <row r="40" spans="1:21" x14ac:dyDescent="0.25">
      <c r="A40" s="27"/>
      <c r="B40" s="27"/>
      <c r="C40" s="207"/>
      <c r="D40" s="27"/>
      <c r="E40" s="27"/>
      <c r="F40" s="27"/>
      <c r="G40" s="27"/>
      <c r="H40" s="27"/>
      <c r="I40" s="27"/>
      <c r="J40" s="27"/>
      <c r="K40" s="27"/>
      <c r="L40" s="27"/>
      <c r="M40" s="27"/>
      <c r="N40" s="27"/>
      <c r="O40" s="27"/>
      <c r="P40" s="27"/>
      <c r="Q40" s="27"/>
      <c r="R40" s="27"/>
      <c r="S40" s="27"/>
      <c r="T40" s="27"/>
      <c r="U40" s="27"/>
    </row>
    <row r="41" spans="1:21" x14ac:dyDescent="0.25">
      <c r="A41" s="27"/>
      <c r="B41" s="27"/>
      <c r="C41" s="207"/>
      <c r="D41" s="27"/>
      <c r="E41" s="27"/>
      <c r="F41" s="27"/>
      <c r="G41" s="27"/>
      <c r="H41" s="27"/>
      <c r="I41" s="27"/>
      <c r="J41" s="27"/>
      <c r="K41" s="27"/>
      <c r="L41" s="27"/>
      <c r="M41" s="27"/>
      <c r="N41" s="27"/>
      <c r="O41" s="27"/>
      <c r="P41" s="27"/>
      <c r="Q41" s="27"/>
      <c r="R41" s="27"/>
      <c r="S41" s="27"/>
      <c r="T41" s="27"/>
      <c r="U41" s="27"/>
    </row>
    <row r="42" spans="1:21" x14ac:dyDescent="0.25">
      <c r="A42" s="27"/>
      <c r="B42" s="27"/>
      <c r="C42" s="207"/>
      <c r="D42" s="27"/>
      <c r="E42" s="27"/>
      <c r="F42" s="27"/>
      <c r="G42" s="27"/>
      <c r="H42" s="27"/>
      <c r="I42" s="27"/>
      <c r="J42" s="27"/>
      <c r="K42" s="27"/>
      <c r="L42" s="27"/>
      <c r="M42" s="27"/>
      <c r="N42" s="27"/>
      <c r="O42" s="27"/>
      <c r="P42" s="27"/>
      <c r="Q42" s="27"/>
      <c r="R42" s="27"/>
      <c r="S42" s="27"/>
      <c r="T42" s="27"/>
      <c r="U42" s="27"/>
    </row>
    <row r="43" spans="1:21" x14ac:dyDescent="0.25">
      <c r="A43" s="27"/>
      <c r="B43" s="27"/>
      <c r="C43" s="207"/>
      <c r="D43" s="27"/>
      <c r="E43" s="27"/>
      <c r="F43" s="27"/>
      <c r="G43" s="27"/>
      <c r="H43" s="27"/>
      <c r="I43" s="27"/>
      <c r="J43" s="27"/>
      <c r="K43" s="27"/>
      <c r="L43" s="27"/>
      <c r="M43" s="27"/>
      <c r="N43" s="27"/>
      <c r="O43" s="27"/>
      <c r="P43" s="27"/>
      <c r="Q43" s="27"/>
      <c r="R43" s="27"/>
      <c r="S43" s="27"/>
      <c r="T43" s="27"/>
      <c r="U43" s="27"/>
    </row>
    <row r="44" spans="1:21" x14ac:dyDescent="0.25">
      <c r="A44" s="27"/>
      <c r="B44" s="27"/>
      <c r="C44" s="207"/>
      <c r="D44" s="27"/>
      <c r="E44" s="27"/>
      <c r="F44" s="27"/>
      <c r="G44" s="27"/>
      <c r="H44" s="27"/>
      <c r="I44" s="27"/>
      <c r="J44" s="27"/>
      <c r="K44" s="27"/>
      <c r="L44" s="27"/>
      <c r="M44" s="27"/>
      <c r="N44" s="27"/>
      <c r="O44" s="27"/>
      <c r="P44" s="27"/>
      <c r="Q44" s="27"/>
      <c r="R44" s="27"/>
      <c r="S44" s="27"/>
      <c r="T44" s="27"/>
      <c r="U44" s="27"/>
    </row>
    <row r="45" spans="1:21" x14ac:dyDescent="0.25">
      <c r="A45" s="27"/>
      <c r="B45" s="27"/>
      <c r="C45" s="207"/>
      <c r="D45" s="27"/>
      <c r="E45" s="27"/>
      <c r="F45" s="27"/>
      <c r="G45" s="27"/>
      <c r="H45" s="27"/>
      <c r="I45" s="27"/>
      <c r="J45" s="27"/>
      <c r="K45" s="27"/>
      <c r="L45" s="27"/>
      <c r="M45" s="27"/>
      <c r="N45" s="27"/>
      <c r="O45" s="27"/>
      <c r="P45" s="27"/>
      <c r="Q45" s="27"/>
      <c r="R45" s="27"/>
      <c r="S45" s="27"/>
      <c r="T45" s="27"/>
      <c r="U45" s="27"/>
    </row>
    <row r="46" spans="1:21" x14ac:dyDescent="0.25">
      <c r="A46" s="27"/>
      <c r="B46" s="27"/>
      <c r="C46" s="207"/>
      <c r="D46" s="27"/>
      <c r="E46" s="27"/>
      <c r="F46" s="27"/>
      <c r="G46" s="27"/>
      <c r="H46" s="27"/>
      <c r="I46" s="27"/>
      <c r="J46" s="27"/>
      <c r="K46" s="27"/>
      <c r="L46" s="27"/>
      <c r="M46" s="27"/>
      <c r="N46" s="27"/>
      <c r="O46" s="27"/>
      <c r="P46" s="27"/>
      <c r="Q46" s="27"/>
      <c r="R46" s="27"/>
      <c r="S46" s="27"/>
      <c r="T46" s="27"/>
      <c r="U46" s="27"/>
    </row>
    <row r="47" spans="1:21" x14ac:dyDescent="0.25">
      <c r="A47" s="27"/>
      <c r="B47" s="27"/>
      <c r="C47" s="207"/>
      <c r="D47" s="27"/>
      <c r="E47" s="27"/>
      <c r="F47" s="27"/>
      <c r="G47" s="27"/>
      <c r="H47" s="27"/>
      <c r="I47" s="27"/>
      <c r="J47" s="27"/>
      <c r="K47" s="27"/>
      <c r="L47" s="27"/>
      <c r="M47" s="27"/>
      <c r="N47" s="27"/>
      <c r="O47" s="27"/>
      <c r="P47" s="27"/>
      <c r="Q47" s="27"/>
      <c r="R47" s="27"/>
      <c r="S47" s="27"/>
      <c r="T47" s="27"/>
      <c r="U47" s="27"/>
    </row>
    <row r="48" spans="1:21" x14ac:dyDescent="0.25">
      <c r="A48" s="27"/>
      <c r="B48" s="27"/>
      <c r="C48" s="207"/>
      <c r="D48" s="27"/>
      <c r="E48" s="27"/>
      <c r="F48" s="27"/>
      <c r="G48" s="27"/>
      <c r="H48" s="27"/>
      <c r="I48" s="27"/>
      <c r="J48" s="27"/>
      <c r="K48" s="27"/>
      <c r="L48" s="27"/>
      <c r="M48" s="27"/>
      <c r="N48" s="27"/>
      <c r="O48" s="27"/>
      <c r="P48" s="27"/>
      <c r="Q48" s="27"/>
      <c r="R48" s="27"/>
      <c r="S48" s="27"/>
      <c r="T48" s="27"/>
      <c r="U48" s="27"/>
    </row>
    <row r="49" spans="1:21" x14ac:dyDescent="0.25">
      <c r="A49" s="27"/>
      <c r="B49" s="27"/>
      <c r="C49" s="207"/>
      <c r="D49" s="27"/>
      <c r="E49" s="27"/>
      <c r="F49" s="27"/>
      <c r="G49" s="27"/>
      <c r="H49" s="27"/>
      <c r="I49" s="27"/>
      <c r="J49" s="27"/>
      <c r="K49" s="27"/>
      <c r="L49" s="27"/>
      <c r="M49" s="27"/>
      <c r="N49" s="27"/>
      <c r="O49" s="27"/>
      <c r="P49" s="27"/>
      <c r="Q49" s="27"/>
      <c r="R49" s="27"/>
      <c r="S49" s="27"/>
      <c r="T49" s="27"/>
      <c r="U49" s="27"/>
    </row>
    <row r="50" spans="1:21" x14ac:dyDescent="0.25">
      <c r="A50" s="27"/>
      <c r="B50" s="27"/>
      <c r="C50" s="207"/>
      <c r="D50" s="27"/>
      <c r="E50" s="27"/>
      <c r="F50" s="27"/>
      <c r="G50" s="27"/>
      <c r="H50" s="27"/>
      <c r="I50" s="27"/>
      <c r="J50" s="27"/>
      <c r="K50" s="27"/>
      <c r="L50" s="27"/>
      <c r="M50" s="27"/>
      <c r="N50" s="27"/>
      <c r="O50" s="27"/>
      <c r="P50" s="27"/>
      <c r="Q50" s="27"/>
      <c r="R50" s="27"/>
      <c r="S50" s="27"/>
      <c r="T50" s="27"/>
      <c r="U50" s="27"/>
    </row>
    <row r="51" spans="1:21" x14ac:dyDescent="0.25">
      <c r="A51" s="27"/>
      <c r="B51" s="27"/>
      <c r="C51" s="207"/>
      <c r="D51" s="27"/>
      <c r="E51" s="27"/>
      <c r="F51" s="27"/>
      <c r="G51" s="27"/>
      <c r="H51" s="27"/>
      <c r="I51" s="27"/>
      <c r="J51" s="27"/>
      <c r="K51" s="27"/>
      <c r="L51" s="27"/>
      <c r="M51" s="27"/>
      <c r="N51" s="27"/>
      <c r="O51" s="27"/>
      <c r="P51" s="27"/>
      <c r="Q51" s="27"/>
      <c r="R51" s="27"/>
      <c r="S51" s="27"/>
      <c r="T51" s="27"/>
      <c r="U51" s="27"/>
    </row>
    <row r="52" spans="1:21" x14ac:dyDescent="0.25">
      <c r="A52" s="27"/>
      <c r="B52" s="27"/>
      <c r="C52" s="207"/>
      <c r="D52" s="27"/>
      <c r="E52" s="27"/>
      <c r="F52" s="27"/>
      <c r="G52" s="27"/>
      <c r="H52" s="27"/>
      <c r="I52" s="27"/>
      <c r="J52" s="27"/>
      <c r="K52" s="27"/>
      <c r="L52" s="27"/>
      <c r="M52" s="27"/>
      <c r="N52" s="27"/>
      <c r="O52" s="27"/>
      <c r="P52" s="27"/>
      <c r="Q52" s="27"/>
      <c r="R52" s="27"/>
      <c r="S52" s="27"/>
      <c r="T52" s="27"/>
      <c r="U52" s="27"/>
    </row>
    <row r="53" spans="1:21" x14ac:dyDescent="0.25">
      <c r="A53" s="27"/>
      <c r="B53" s="27"/>
      <c r="C53" s="207"/>
      <c r="D53" s="27"/>
      <c r="E53" s="27"/>
      <c r="F53" s="27"/>
      <c r="G53" s="27"/>
      <c r="H53" s="27"/>
      <c r="I53" s="27"/>
      <c r="J53" s="27"/>
      <c r="K53" s="27"/>
      <c r="L53" s="27"/>
      <c r="M53" s="27"/>
      <c r="N53" s="27"/>
      <c r="O53" s="27"/>
      <c r="P53" s="27"/>
      <c r="Q53" s="27"/>
      <c r="R53" s="27"/>
      <c r="S53" s="27"/>
      <c r="T53" s="27"/>
      <c r="U53" s="27"/>
    </row>
    <row r="54" spans="1:21" x14ac:dyDescent="0.25">
      <c r="A54" s="27"/>
      <c r="B54" s="27"/>
      <c r="C54" s="207"/>
      <c r="D54" s="27"/>
      <c r="E54" s="27"/>
      <c r="F54" s="27"/>
      <c r="G54" s="27"/>
      <c r="H54" s="27"/>
      <c r="I54" s="27"/>
      <c r="J54" s="27"/>
      <c r="K54" s="27"/>
      <c r="L54" s="27"/>
      <c r="M54" s="27"/>
      <c r="N54" s="27"/>
      <c r="O54" s="27"/>
      <c r="P54" s="27"/>
      <c r="Q54" s="27"/>
      <c r="R54" s="27"/>
      <c r="S54" s="27"/>
      <c r="T54" s="27"/>
      <c r="U54" s="27"/>
    </row>
    <row r="55" spans="1:21" x14ac:dyDescent="0.25">
      <c r="A55" s="27"/>
      <c r="B55" s="27"/>
      <c r="C55" s="207"/>
      <c r="D55" s="27"/>
      <c r="E55" s="27"/>
      <c r="F55" s="27"/>
      <c r="G55" s="27"/>
      <c r="H55" s="27"/>
      <c r="I55" s="27"/>
      <c r="J55" s="27"/>
      <c r="K55" s="27"/>
      <c r="L55" s="27"/>
      <c r="M55" s="27"/>
      <c r="N55" s="27"/>
      <c r="O55" s="27"/>
      <c r="P55" s="27"/>
      <c r="Q55" s="27"/>
      <c r="R55" s="27"/>
      <c r="S55" s="27"/>
      <c r="T55" s="27"/>
      <c r="U55" s="27"/>
    </row>
    <row r="56" spans="1:21" x14ac:dyDescent="0.25">
      <c r="A56" s="27"/>
      <c r="B56" s="27"/>
      <c r="C56" s="207"/>
      <c r="D56" s="27"/>
      <c r="E56" s="27"/>
      <c r="F56" s="27"/>
      <c r="G56" s="27"/>
      <c r="H56" s="27"/>
      <c r="I56" s="27"/>
      <c r="J56" s="27"/>
      <c r="K56" s="27"/>
      <c r="L56" s="27"/>
      <c r="M56" s="27"/>
      <c r="N56" s="27"/>
      <c r="O56" s="27"/>
      <c r="P56" s="27"/>
      <c r="Q56" s="27"/>
      <c r="R56" s="27"/>
      <c r="S56" s="27"/>
      <c r="T56" s="27"/>
      <c r="U56" s="27"/>
    </row>
    <row r="57" spans="1:21" x14ac:dyDescent="0.25">
      <c r="A57" s="27"/>
      <c r="B57" s="27"/>
      <c r="C57" s="207"/>
      <c r="D57" s="27"/>
      <c r="E57" s="27"/>
      <c r="F57" s="27"/>
      <c r="G57" s="27"/>
      <c r="H57" s="27"/>
      <c r="I57" s="27"/>
      <c r="J57" s="27"/>
      <c r="K57" s="27"/>
      <c r="L57" s="27"/>
      <c r="M57" s="27"/>
      <c r="N57" s="27"/>
      <c r="O57" s="27"/>
      <c r="P57" s="27"/>
      <c r="Q57" s="27"/>
      <c r="R57" s="27"/>
      <c r="S57" s="27"/>
      <c r="T57" s="27"/>
      <c r="U57" s="27"/>
    </row>
    <row r="58" spans="1:21" x14ac:dyDescent="0.25">
      <c r="A58" s="27"/>
      <c r="B58" s="27"/>
      <c r="C58" s="207"/>
      <c r="D58" s="27"/>
      <c r="E58" s="27"/>
      <c r="F58" s="27"/>
      <c r="G58" s="27"/>
      <c r="H58" s="27"/>
      <c r="I58" s="27"/>
      <c r="J58" s="27"/>
      <c r="K58" s="27"/>
      <c r="L58" s="27"/>
      <c r="M58" s="27"/>
      <c r="N58" s="27"/>
      <c r="O58" s="27"/>
      <c r="P58" s="27"/>
      <c r="Q58" s="27"/>
      <c r="R58" s="27"/>
      <c r="S58" s="27"/>
      <c r="T58" s="27"/>
      <c r="U58" s="27"/>
    </row>
    <row r="59" spans="1:21" x14ac:dyDescent="0.25">
      <c r="A59" s="27"/>
      <c r="B59" s="27"/>
      <c r="C59" s="207"/>
      <c r="D59" s="27"/>
      <c r="E59" s="27"/>
      <c r="F59" s="27"/>
      <c r="G59" s="27"/>
      <c r="H59" s="27"/>
      <c r="I59" s="27"/>
      <c r="J59" s="27"/>
      <c r="K59" s="27"/>
      <c r="L59" s="27"/>
      <c r="M59" s="27"/>
      <c r="N59" s="27"/>
      <c r="O59" s="27"/>
      <c r="P59" s="27"/>
      <c r="Q59" s="27"/>
      <c r="R59" s="27"/>
      <c r="S59" s="27"/>
      <c r="T59" s="27"/>
      <c r="U59" s="27"/>
    </row>
    <row r="60" spans="1:21" x14ac:dyDescent="0.25">
      <c r="A60" s="27"/>
      <c r="B60" s="27"/>
      <c r="C60" s="207"/>
      <c r="D60" s="27"/>
      <c r="E60" s="27"/>
      <c r="F60" s="27"/>
      <c r="G60" s="27"/>
      <c r="H60" s="27"/>
      <c r="I60" s="27"/>
      <c r="J60" s="27"/>
      <c r="K60" s="27"/>
      <c r="L60" s="27"/>
      <c r="M60" s="27"/>
      <c r="N60" s="27"/>
      <c r="O60" s="27"/>
      <c r="P60" s="27"/>
      <c r="Q60" s="27"/>
      <c r="R60" s="27"/>
      <c r="S60" s="27"/>
      <c r="T60" s="27"/>
      <c r="U60" s="27"/>
    </row>
    <row r="61" spans="1:21" x14ac:dyDescent="0.25">
      <c r="A61" s="27"/>
      <c r="B61" s="27"/>
      <c r="C61" s="207"/>
      <c r="D61" s="27"/>
      <c r="E61" s="27"/>
      <c r="F61" s="27"/>
      <c r="G61" s="27"/>
      <c r="H61" s="27"/>
      <c r="I61" s="27"/>
      <c r="J61" s="27"/>
      <c r="K61" s="27"/>
      <c r="L61" s="27"/>
      <c r="M61" s="27"/>
      <c r="N61" s="27"/>
      <c r="O61" s="27"/>
      <c r="P61" s="27"/>
      <c r="Q61" s="27"/>
      <c r="R61" s="27"/>
      <c r="S61" s="27"/>
      <c r="T61" s="27"/>
      <c r="U61" s="27"/>
    </row>
    <row r="62" spans="1:21" x14ac:dyDescent="0.25">
      <c r="A62" s="27"/>
      <c r="B62" s="27"/>
      <c r="C62" s="207"/>
      <c r="D62" s="27"/>
      <c r="E62" s="27"/>
      <c r="F62" s="27"/>
      <c r="G62" s="27"/>
      <c r="H62" s="27"/>
      <c r="I62" s="27"/>
      <c r="J62" s="27"/>
      <c r="K62" s="27"/>
      <c r="L62" s="27"/>
      <c r="M62" s="27"/>
      <c r="N62" s="27"/>
      <c r="O62" s="27"/>
      <c r="P62" s="27"/>
      <c r="Q62" s="27"/>
      <c r="R62" s="27"/>
      <c r="S62" s="27"/>
      <c r="T62" s="27"/>
      <c r="U62" s="27"/>
    </row>
    <row r="63" spans="1:21" x14ac:dyDescent="0.25">
      <c r="A63" s="27"/>
      <c r="B63" s="27"/>
      <c r="C63" s="207"/>
      <c r="D63" s="27"/>
      <c r="E63" s="27"/>
      <c r="F63" s="27"/>
      <c r="G63" s="27"/>
      <c r="H63" s="27"/>
      <c r="I63" s="27"/>
      <c r="J63" s="27"/>
      <c r="K63" s="27"/>
      <c r="L63" s="27"/>
      <c r="M63" s="27"/>
      <c r="N63" s="27"/>
      <c r="O63" s="27"/>
      <c r="P63" s="27"/>
      <c r="Q63" s="27"/>
      <c r="R63" s="27"/>
      <c r="S63" s="27"/>
      <c r="T63" s="27"/>
      <c r="U63" s="27"/>
    </row>
    <row r="64" spans="1:21" x14ac:dyDescent="0.25">
      <c r="A64" s="27"/>
      <c r="B64" s="27"/>
      <c r="C64" s="207"/>
      <c r="D64" s="27"/>
      <c r="E64" s="27"/>
      <c r="F64" s="27"/>
      <c r="G64" s="27"/>
      <c r="H64" s="27"/>
      <c r="I64" s="27"/>
      <c r="J64" s="27"/>
      <c r="K64" s="27"/>
      <c r="L64" s="27"/>
      <c r="M64" s="27"/>
      <c r="N64" s="27"/>
      <c r="O64" s="27"/>
      <c r="P64" s="27"/>
      <c r="Q64" s="27"/>
      <c r="R64" s="27"/>
      <c r="S64" s="27"/>
      <c r="T64" s="27"/>
      <c r="U64" s="27"/>
    </row>
    <row r="65" spans="1:21" x14ac:dyDescent="0.25">
      <c r="A65" s="27"/>
      <c r="B65" s="27"/>
      <c r="C65" s="207"/>
      <c r="D65" s="27"/>
      <c r="E65" s="27"/>
      <c r="F65" s="27"/>
      <c r="G65" s="27"/>
      <c r="H65" s="27"/>
      <c r="I65" s="27"/>
      <c r="J65" s="27"/>
      <c r="K65" s="27"/>
      <c r="L65" s="27"/>
      <c r="M65" s="27"/>
      <c r="N65" s="27"/>
      <c r="O65" s="27"/>
      <c r="P65" s="27"/>
      <c r="Q65" s="27"/>
      <c r="R65" s="27"/>
      <c r="S65" s="27"/>
      <c r="T65" s="27"/>
      <c r="U65" s="27"/>
    </row>
    <row r="66" spans="1:21" x14ac:dyDescent="0.25">
      <c r="A66" s="27"/>
      <c r="B66" s="27"/>
      <c r="C66" s="207"/>
      <c r="D66" s="27"/>
      <c r="E66" s="27"/>
      <c r="F66" s="27"/>
      <c r="G66" s="27"/>
      <c r="H66" s="27"/>
      <c r="I66" s="27"/>
      <c r="J66" s="27"/>
      <c r="K66" s="27"/>
      <c r="L66" s="27"/>
      <c r="M66" s="27"/>
      <c r="N66" s="27"/>
      <c r="O66" s="27"/>
      <c r="P66" s="27"/>
      <c r="Q66" s="27"/>
      <c r="R66" s="27"/>
      <c r="S66" s="27"/>
      <c r="T66" s="27"/>
      <c r="U66" s="27"/>
    </row>
    <row r="67" spans="1:21" x14ac:dyDescent="0.25">
      <c r="A67" s="27"/>
      <c r="B67" s="27"/>
      <c r="C67" s="207"/>
      <c r="D67" s="27"/>
      <c r="E67" s="27"/>
      <c r="F67" s="27"/>
      <c r="G67" s="27"/>
      <c r="H67" s="27"/>
      <c r="I67" s="27"/>
      <c r="J67" s="27"/>
      <c r="K67" s="27"/>
      <c r="L67" s="27"/>
      <c r="M67" s="27"/>
      <c r="N67" s="27"/>
      <c r="O67" s="27"/>
      <c r="P67" s="27"/>
      <c r="Q67" s="27"/>
      <c r="R67" s="27"/>
      <c r="S67" s="27"/>
      <c r="T67" s="27"/>
      <c r="U67" s="27"/>
    </row>
    <row r="68" spans="1:21" x14ac:dyDescent="0.25">
      <c r="A68" s="27"/>
      <c r="B68" s="27"/>
      <c r="C68" s="207"/>
      <c r="D68" s="27"/>
      <c r="E68" s="27"/>
      <c r="F68" s="27"/>
      <c r="G68" s="27"/>
      <c r="H68" s="27"/>
      <c r="I68" s="27"/>
      <c r="J68" s="27"/>
      <c r="K68" s="27"/>
      <c r="L68" s="27"/>
      <c r="M68" s="27"/>
      <c r="N68" s="27"/>
      <c r="O68" s="27"/>
      <c r="P68" s="27"/>
      <c r="Q68" s="27"/>
      <c r="R68" s="27"/>
      <c r="S68" s="27"/>
      <c r="T68" s="27"/>
      <c r="U68" s="27"/>
    </row>
    <row r="69" spans="1:21" x14ac:dyDescent="0.25">
      <c r="A69" s="27"/>
      <c r="B69" s="27"/>
      <c r="C69" s="207"/>
      <c r="D69" s="27"/>
      <c r="E69" s="27"/>
      <c r="F69" s="27"/>
      <c r="G69" s="27"/>
      <c r="H69" s="27"/>
      <c r="I69" s="27"/>
      <c r="J69" s="27"/>
      <c r="K69" s="27"/>
      <c r="L69" s="27"/>
      <c r="M69" s="27"/>
      <c r="N69" s="27"/>
      <c r="O69" s="27"/>
      <c r="P69" s="27"/>
      <c r="Q69" s="27"/>
      <c r="R69" s="27"/>
      <c r="S69" s="27"/>
      <c r="T69" s="27"/>
      <c r="U69" s="27"/>
    </row>
    <row r="70" spans="1:21" x14ac:dyDescent="0.25">
      <c r="A70" s="27"/>
      <c r="B70" s="27"/>
      <c r="C70" s="207"/>
      <c r="D70" s="27"/>
      <c r="E70" s="27"/>
      <c r="F70" s="27"/>
      <c r="G70" s="27"/>
      <c r="H70" s="27"/>
      <c r="I70" s="27"/>
      <c r="J70" s="27"/>
      <c r="K70" s="27"/>
      <c r="L70" s="27"/>
      <c r="M70" s="27"/>
      <c r="N70" s="27"/>
      <c r="O70" s="27"/>
      <c r="P70" s="27"/>
      <c r="Q70" s="27"/>
      <c r="R70" s="27"/>
      <c r="S70" s="27"/>
      <c r="T70" s="27"/>
      <c r="U70" s="27"/>
    </row>
    <row r="71" spans="1:21" x14ac:dyDescent="0.25">
      <c r="A71" s="27"/>
      <c r="B71" s="27"/>
      <c r="C71" s="207"/>
      <c r="D71" s="27"/>
      <c r="E71" s="27"/>
      <c r="F71" s="27"/>
      <c r="G71" s="27"/>
      <c r="H71" s="27"/>
      <c r="I71" s="27"/>
      <c r="J71" s="27"/>
      <c r="K71" s="27"/>
      <c r="L71" s="27"/>
      <c r="M71" s="27"/>
      <c r="N71" s="27"/>
      <c r="O71" s="27"/>
      <c r="P71" s="27"/>
      <c r="Q71" s="27"/>
      <c r="R71" s="27"/>
      <c r="S71" s="27"/>
      <c r="T71" s="27"/>
      <c r="U71" s="27"/>
    </row>
    <row r="72" spans="1:21" x14ac:dyDescent="0.25">
      <c r="A72" s="27"/>
      <c r="B72" s="27"/>
      <c r="C72" s="207"/>
      <c r="D72" s="27"/>
      <c r="E72" s="27"/>
      <c r="F72" s="27"/>
      <c r="G72" s="27"/>
      <c r="H72" s="27"/>
      <c r="I72" s="27"/>
      <c r="J72" s="27"/>
      <c r="K72" s="27"/>
      <c r="L72" s="27"/>
      <c r="M72" s="27"/>
      <c r="N72" s="27"/>
      <c r="O72" s="27"/>
      <c r="P72" s="27"/>
      <c r="Q72" s="27"/>
      <c r="R72" s="27"/>
      <c r="S72" s="27"/>
      <c r="T72" s="27"/>
      <c r="U72" s="27"/>
    </row>
    <row r="73" spans="1:21" x14ac:dyDescent="0.25">
      <c r="A73" s="27"/>
      <c r="B73" s="27"/>
      <c r="C73" s="207"/>
      <c r="D73" s="27"/>
      <c r="E73" s="27"/>
      <c r="F73" s="27"/>
      <c r="G73" s="27"/>
      <c r="H73" s="27"/>
      <c r="I73" s="27"/>
      <c r="J73" s="27"/>
      <c r="K73" s="27"/>
      <c r="L73" s="27"/>
      <c r="M73" s="27"/>
      <c r="N73" s="27"/>
      <c r="O73" s="27"/>
      <c r="P73" s="27"/>
      <c r="Q73" s="27"/>
      <c r="R73" s="27"/>
      <c r="S73" s="27"/>
      <c r="T73" s="27"/>
      <c r="U73" s="27"/>
    </row>
    <row r="74" spans="1:21" x14ac:dyDescent="0.25">
      <c r="A74" s="27"/>
      <c r="B74" s="27"/>
      <c r="C74" s="207"/>
      <c r="D74" s="27"/>
      <c r="E74" s="27"/>
      <c r="F74" s="27"/>
      <c r="G74" s="27"/>
      <c r="H74" s="27"/>
      <c r="I74" s="27"/>
      <c r="J74" s="27"/>
      <c r="K74" s="27"/>
      <c r="L74" s="27"/>
      <c r="M74" s="27"/>
      <c r="N74" s="27"/>
      <c r="O74" s="27"/>
      <c r="P74" s="27"/>
      <c r="Q74" s="27"/>
      <c r="R74" s="27"/>
      <c r="S74" s="27"/>
      <c r="T74" s="27"/>
      <c r="U74" s="27"/>
    </row>
    <row r="75" spans="1:21" x14ac:dyDescent="0.25">
      <c r="A75" s="27"/>
      <c r="B75" s="27"/>
      <c r="C75" s="207"/>
      <c r="D75" s="27"/>
      <c r="E75" s="27"/>
      <c r="F75" s="27"/>
      <c r="G75" s="27"/>
      <c r="H75" s="27"/>
      <c r="I75" s="27"/>
      <c r="J75" s="27"/>
      <c r="K75" s="27"/>
      <c r="L75" s="27"/>
      <c r="M75" s="27"/>
      <c r="N75" s="27"/>
      <c r="O75" s="27"/>
      <c r="P75" s="27"/>
      <c r="Q75" s="27"/>
      <c r="R75" s="27"/>
      <c r="S75" s="27"/>
      <c r="T75" s="27"/>
      <c r="U75" s="27"/>
    </row>
    <row r="76" spans="1:21" x14ac:dyDescent="0.25">
      <c r="A76" s="27"/>
      <c r="B76" s="27"/>
      <c r="C76" s="207"/>
      <c r="D76" s="27"/>
      <c r="E76" s="27"/>
      <c r="F76" s="27"/>
      <c r="G76" s="27"/>
      <c r="H76" s="27"/>
      <c r="I76" s="27"/>
      <c r="J76" s="27"/>
      <c r="K76" s="27"/>
      <c r="L76" s="27"/>
      <c r="M76" s="27"/>
      <c r="N76" s="27"/>
      <c r="O76" s="27"/>
      <c r="P76" s="27"/>
      <c r="Q76" s="27"/>
      <c r="R76" s="27"/>
      <c r="S76" s="27"/>
      <c r="T76" s="27"/>
      <c r="U76" s="27"/>
    </row>
    <row r="77" spans="1:21" x14ac:dyDescent="0.25">
      <c r="A77" s="27"/>
      <c r="B77" s="27"/>
      <c r="C77" s="207"/>
      <c r="D77" s="27"/>
      <c r="E77" s="27"/>
      <c r="F77" s="27"/>
      <c r="G77" s="27"/>
      <c r="H77" s="27"/>
      <c r="I77" s="27"/>
      <c r="J77" s="27"/>
      <c r="K77" s="27"/>
      <c r="L77" s="27"/>
      <c r="M77" s="27"/>
      <c r="N77" s="27"/>
      <c r="O77" s="27"/>
      <c r="P77" s="27"/>
      <c r="Q77" s="27"/>
      <c r="R77" s="27"/>
      <c r="S77" s="27"/>
      <c r="T77" s="27"/>
      <c r="U77" s="27"/>
    </row>
    <row r="78" spans="1:21" x14ac:dyDescent="0.25">
      <c r="A78" s="27"/>
      <c r="B78" s="27"/>
      <c r="C78" s="207"/>
      <c r="D78" s="27"/>
      <c r="E78" s="27"/>
      <c r="F78" s="27"/>
      <c r="G78" s="27"/>
      <c r="H78" s="27"/>
      <c r="I78" s="27"/>
      <c r="J78" s="27"/>
      <c r="K78" s="27"/>
      <c r="L78" s="27"/>
      <c r="M78" s="27"/>
      <c r="N78" s="27"/>
      <c r="O78" s="27"/>
      <c r="P78" s="27"/>
      <c r="Q78" s="27"/>
      <c r="R78" s="27"/>
      <c r="S78" s="27"/>
      <c r="T78" s="27"/>
      <c r="U78" s="27"/>
    </row>
    <row r="79" spans="1:21" x14ac:dyDescent="0.25">
      <c r="A79" s="27"/>
      <c r="B79" s="27"/>
      <c r="C79" s="207"/>
      <c r="D79" s="27"/>
      <c r="E79" s="27"/>
      <c r="F79" s="27"/>
      <c r="G79" s="27"/>
      <c r="H79" s="27"/>
      <c r="I79" s="27"/>
      <c r="J79" s="27"/>
      <c r="K79" s="27"/>
      <c r="L79" s="27"/>
      <c r="M79" s="27"/>
      <c r="N79" s="27"/>
      <c r="O79" s="27"/>
      <c r="P79" s="27"/>
      <c r="Q79" s="27"/>
      <c r="R79" s="27"/>
      <c r="S79" s="27"/>
      <c r="T79" s="27"/>
      <c r="U79" s="27"/>
    </row>
    <row r="80" spans="1:21" x14ac:dyDescent="0.25">
      <c r="A80" s="27"/>
      <c r="B80" s="27"/>
      <c r="C80" s="207"/>
      <c r="D80" s="27"/>
      <c r="E80" s="27"/>
      <c r="F80" s="27"/>
      <c r="G80" s="27"/>
      <c r="H80" s="27"/>
      <c r="I80" s="27"/>
      <c r="J80" s="27"/>
      <c r="K80" s="27"/>
      <c r="L80" s="27"/>
      <c r="M80" s="27"/>
      <c r="N80" s="27"/>
      <c r="O80" s="27"/>
      <c r="P80" s="27"/>
      <c r="Q80" s="27"/>
      <c r="R80" s="27"/>
      <c r="S80" s="27"/>
      <c r="T80" s="27"/>
      <c r="U80" s="27"/>
    </row>
    <row r="81" spans="1:21" x14ac:dyDescent="0.25">
      <c r="A81" s="27"/>
      <c r="B81" s="27"/>
      <c r="C81" s="207"/>
      <c r="D81" s="27"/>
      <c r="E81" s="27"/>
      <c r="F81" s="27"/>
      <c r="G81" s="27"/>
      <c r="H81" s="27"/>
      <c r="I81" s="27"/>
      <c r="J81" s="27"/>
      <c r="K81" s="27"/>
      <c r="L81" s="27"/>
      <c r="M81" s="27"/>
      <c r="N81" s="27"/>
      <c r="O81" s="27"/>
      <c r="P81" s="27"/>
      <c r="Q81" s="27"/>
      <c r="R81" s="27"/>
      <c r="S81" s="27"/>
      <c r="T81" s="27"/>
      <c r="U81" s="27"/>
    </row>
    <row r="82" spans="1:21" x14ac:dyDescent="0.25">
      <c r="A82" s="27"/>
      <c r="B82" s="27"/>
      <c r="C82" s="207"/>
      <c r="D82" s="27"/>
      <c r="E82" s="27"/>
      <c r="F82" s="27"/>
      <c r="G82" s="27"/>
      <c r="H82" s="27"/>
      <c r="I82" s="27"/>
      <c r="J82" s="27"/>
      <c r="K82" s="27"/>
      <c r="L82" s="27"/>
      <c r="M82" s="27"/>
      <c r="N82" s="27"/>
      <c r="O82" s="27"/>
      <c r="P82" s="27"/>
      <c r="Q82" s="27"/>
      <c r="R82" s="27"/>
      <c r="S82" s="27"/>
      <c r="T82" s="27"/>
      <c r="U82" s="27"/>
    </row>
    <row r="83" spans="1:21" x14ac:dyDescent="0.25">
      <c r="A83" s="27"/>
      <c r="B83" s="27"/>
      <c r="C83" s="207"/>
      <c r="D83" s="27"/>
      <c r="E83" s="27"/>
      <c r="F83" s="27"/>
      <c r="G83" s="27"/>
      <c r="H83" s="27"/>
      <c r="I83" s="27"/>
      <c r="J83" s="27"/>
      <c r="K83" s="27"/>
      <c r="L83" s="27"/>
      <c r="M83" s="27"/>
      <c r="N83" s="27"/>
      <c r="O83" s="27"/>
      <c r="P83" s="27"/>
      <c r="Q83" s="27"/>
      <c r="R83" s="27"/>
      <c r="S83" s="27"/>
      <c r="T83" s="27"/>
      <c r="U83" s="27"/>
    </row>
    <row r="84" spans="1:21" x14ac:dyDescent="0.25">
      <c r="A84" s="27"/>
      <c r="B84" s="27"/>
      <c r="C84" s="207"/>
      <c r="D84" s="27"/>
      <c r="E84" s="27"/>
      <c r="F84" s="27"/>
      <c r="G84" s="27"/>
      <c r="H84" s="27"/>
      <c r="I84" s="27"/>
      <c r="J84" s="27"/>
      <c r="K84" s="27"/>
      <c r="L84" s="27"/>
      <c r="M84" s="27"/>
      <c r="N84" s="27"/>
      <c r="O84" s="27"/>
      <c r="P84" s="27"/>
      <c r="Q84" s="27"/>
      <c r="R84" s="27"/>
      <c r="S84" s="27"/>
      <c r="T84" s="27"/>
      <c r="U84" s="27"/>
    </row>
    <row r="85" spans="1:21" x14ac:dyDescent="0.25">
      <c r="A85" s="27"/>
      <c r="B85" s="27"/>
      <c r="C85" s="207"/>
      <c r="D85" s="27"/>
      <c r="E85" s="27"/>
      <c r="F85" s="27"/>
      <c r="G85" s="27"/>
      <c r="H85" s="27"/>
      <c r="I85" s="27"/>
      <c r="J85" s="27"/>
      <c r="K85" s="27"/>
      <c r="L85" s="27"/>
      <c r="M85" s="27"/>
      <c r="N85" s="27"/>
      <c r="O85" s="27"/>
      <c r="P85" s="27"/>
      <c r="Q85" s="27"/>
      <c r="R85" s="27"/>
      <c r="S85" s="27"/>
      <c r="T85" s="27"/>
      <c r="U85" s="27"/>
    </row>
    <row r="86" spans="1:21" x14ac:dyDescent="0.25">
      <c r="A86" s="27"/>
      <c r="B86" s="27"/>
      <c r="C86" s="207"/>
      <c r="D86" s="27"/>
      <c r="E86" s="27"/>
      <c r="F86" s="27"/>
      <c r="G86" s="27"/>
      <c r="H86" s="27"/>
      <c r="I86" s="27"/>
      <c r="J86" s="27"/>
      <c r="K86" s="27"/>
      <c r="L86" s="27"/>
      <c r="M86" s="27"/>
      <c r="N86" s="27"/>
      <c r="O86" s="27"/>
      <c r="P86" s="27"/>
      <c r="Q86" s="27"/>
      <c r="R86" s="27"/>
      <c r="S86" s="27"/>
      <c r="T86" s="27"/>
      <c r="U86" s="27"/>
    </row>
    <row r="87" spans="1:21" x14ac:dyDescent="0.25">
      <c r="A87" s="27"/>
      <c r="B87" s="27"/>
      <c r="C87" s="207"/>
      <c r="D87" s="27"/>
      <c r="E87" s="27"/>
      <c r="F87" s="27"/>
      <c r="G87" s="27"/>
      <c r="H87" s="27"/>
      <c r="I87" s="27"/>
      <c r="J87" s="27"/>
      <c r="K87" s="27"/>
      <c r="L87" s="27"/>
      <c r="M87" s="27"/>
      <c r="N87" s="27"/>
      <c r="O87" s="27"/>
      <c r="P87" s="27"/>
      <c r="Q87" s="27"/>
      <c r="R87" s="27"/>
      <c r="S87" s="27"/>
      <c r="T87" s="27"/>
      <c r="U87" s="27"/>
    </row>
    <row r="88" spans="1:21" x14ac:dyDescent="0.25">
      <c r="A88" s="27"/>
      <c r="B88" s="27"/>
      <c r="C88" s="207"/>
      <c r="D88" s="27"/>
      <c r="E88" s="27"/>
      <c r="F88" s="27"/>
      <c r="G88" s="27"/>
      <c r="H88" s="27"/>
      <c r="I88" s="27"/>
      <c r="J88" s="27"/>
      <c r="K88" s="27"/>
      <c r="L88" s="27"/>
      <c r="M88" s="27"/>
      <c r="N88" s="27"/>
      <c r="O88" s="27"/>
      <c r="P88" s="27"/>
      <c r="Q88" s="27"/>
      <c r="R88" s="27"/>
      <c r="S88" s="27"/>
      <c r="T88" s="27"/>
      <c r="U88" s="27"/>
    </row>
    <row r="89" spans="1:21" x14ac:dyDescent="0.25">
      <c r="A89" s="27"/>
      <c r="B89" s="27"/>
      <c r="C89" s="207"/>
      <c r="D89" s="27"/>
      <c r="E89" s="27"/>
      <c r="F89" s="27"/>
      <c r="G89" s="27"/>
      <c r="H89" s="27"/>
      <c r="I89" s="27"/>
      <c r="J89" s="27"/>
      <c r="K89" s="27"/>
      <c r="L89" s="27"/>
      <c r="M89" s="27"/>
      <c r="N89" s="27"/>
      <c r="O89" s="27"/>
      <c r="P89" s="27"/>
      <c r="Q89" s="27"/>
      <c r="R89" s="27"/>
      <c r="S89" s="27"/>
      <c r="T89" s="27"/>
      <c r="U89" s="27"/>
    </row>
    <row r="90" spans="1:21" x14ac:dyDescent="0.25">
      <c r="A90" s="27"/>
      <c r="B90" s="27"/>
      <c r="C90" s="207"/>
      <c r="D90" s="27"/>
      <c r="E90" s="27"/>
      <c r="F90" s="27"/>
      <c r="G90" s="27"/>
      <c r="H90" s="27"/>
      <c r="I90" s="27"/>
      <c r="J90" s="27"/>
      <c r="K90" s="27"/>
      <c r="L90" s="27"/>
      <c r="M90" s="27"/>
      <c r="N90" s="27"/>
      <c r="O90" s="27"/>
      <c r="P90" s="27"/>
      <c r="Q90" s="27"/>
      <c r="R90" s="27"/>
      <c r="S90" s="27"/>
      <c r="T90" s="27"/>
      <c r="U90" s="27"/>
    </row>
    <row r="91" spans="1:21" x14ac:dyDescent="0.25">
      <c r="A91" s="27"/>
      <c r="B91" s="27"/>
      <c r="C91" s="207"/>
      <c r="D91" s="27"/>
      <c r="E91" s="27"/>
      <c r="F91" s="27"/>
      <c r="G91" s="27"/>
      <c r="H91" s="27"/>
      <c r="I91" s="27"/>
      <c r="J91" s="27"/>
      <c r="K91" s="27"/>
      <c r="L91" s="27"/>
      <c r="M91" s="27"/>
      <c r="N91" s="27"/>
      <c r="O91" s="27"/>
      <c r="P91" s="27"/>
      <c r="Q91" s="27"/>
      <c r="R91" s="27"/>
      <c r="S91" s="27"/>
      <c r="T91" s="27"/>
      <c r="U91" s="27"/>
    </row>
    <row r="92" spans="1:21" x14ac:dyDescent="0.25">
      <c r="A92" s="27"/>
      <c r="B92" s="27"/>
      <c r="C92" s="207"/>
      <c r="D92" s="27"/>
      <c r="E92" s="27"/>
      <c r="F92" s="27"/>
      <c r="G92" s="27"/>
      <c r="H92" s="27"/>
      <c r="I92" s="27"/>
      <c r="J92" s="27"/>
      <c r="K92" s="27"/>
      <c r="L92" s="27"/>
      <c r="M92" s="27"/>
      <c r="N92" s="27"/>
      <c r="O92" s="27"/>
      <c r="P92" s="27"/>
      <c r="Q92" s="27"/>
      <c r="R92" s="27"/>
      <c r="S92" s="27"/>
      <c r="T92" s="27"/>
      <c r="U92" s="27"/>
    </row>
    <row r="93" spans="1:21" x14ac:dyDescent="0.25">
      <c r="A93" s="27"/>
      <c r="B93" s="27"/>
      <c r="C93" s="207"/>
      <c r="D93" s="27"/>
      <c r="E93" s="27"/>
      <c r="F93" s="27"/>
      <c r="G93" s="27"/>
      <c r="H93" s="27"/>
      <c r="I93" s="27"/>
      <c r="J93" s="27"/>
      <c r="K93" s="27"/>
      <c r="L93" s="27"/>
      <c r="M93" s="27"/>
      <c r="N93" s="27"/>
      <c r="O93" s="27"/>
      <c r="P93" s="27"/>
      <c r="Q93" s="27"/>
      <c r="R93" s="27"/>
      <c r="S93" s="27"/>
      <c r="T93" s="27"/>
      <c r="U93" s="27"/>
    </row>
    <row r="94" spans="1:21" x14ac:dyDescent="0.25">
      <c r="A94" s="27"/>
      <c r="B94" s="27"/>
      <c r="C94" s="207"/>
      <c r="D94" s="27"/>
      <c r="E94" s="27"/>
      <c r="F94" s="27"/>
      <c r="G94" s="27"/>
      <c r="H94" s="27"/>
      <c r="I94" s="27"/>
      <c r="J94" s="27"/>
      <c r="K94" s="27"/>
      <c r="L94" s="27"/>
      <c r="M94" s="27"/>
      <c r="N94" s="27"/>
      <c r="O94" s="27"/>
      <c r="P94" s="27"/>
      <c r="Q94" s="27"/>
      <c r="R94" s="27"/>
      <c r="S94" s="27"/>
      <c r="T94" s="27"/>
      <c r="U94" s="27"/>
    </row>
    <row r="95" spans="1:21" x14ac:dyDescent="0.25">
      <c r="A95" s="27"/>
      <c r="B95" s="27"/>
      <c r="C95" s="207"/>
      <c r="D95" s="27"/>
      <c r="E95" s="27"/>
      <c r="F95" s="27"/>
      <c r="G95" s="27"/>
      <c r="H95" s="27"/>
      <c r="I95" s="27"/>
      <c r="J95" s="27"/>
      <c r="K95" s="27"/>
      <c r="L95" s="27"/>
      <c r="M95" s="27"/>
      <c r="N95" s="27"/>
      <c r="O95" s="27"/>
      <c r="P95" s="27"/>
      <c r="Q95" s="27"/>
      <c r="R95" s="27"/>
      <c r="S95" s="27"/>
      <c r="T95" s="27"/>
      <c r="U95" s="27"/>
    </row>
    <row r="96" spans="1:21" x14ac:dyDescent="0.25">
      <c r="A96" s="27"/>
      <c r="B96" s="27"/>
      <c r="C96" s="207"/>
      <c r="D96" s="27"/>
      <c r="E96" s="27"/>
      <c r="F96" s="27"/>
      <c r="G96" s="27"/>
      <c r="H96" s="27"/>
      <c r="I96" s="27"/>
      <c r="J96" s="27"/>
      <c r="K96" s="27"/>
      <c r="L96" s="27"/>
      <c r="M96" s="27"/>
      <c r="N96" s="27"/>
      <c r="O96" s="27"/>
      <c r="P96" s="27"/>
      <c r="Q96" s="27"/>
      <c r="R96" s="27"/>
      <c r="S96" s="27"/>
      <c r="T96" s="27"/>
      <c r="U96" s="27"/>
    </row>
    <row r="97" spans="1:21" x14ac:dyDescent="0.25">
      <c r="A97" s="27"/>
      <c r="B97" s="27"/>
      <c r="C97" s="207"/>
      <c r="D97" s="27"/>
      <c r="E97" s="27"/>
      <c r="F97" s="27"/>
      <c r="G97" s="27"/>
      <c r="H97" s="27"/>
      <c r="I97" s="27"/>
      <c r="J97" s="27"/>
      <c r="K97" s="27"/>
      <c r="L97" s="27"/>
      <c r="M97" s="27"/>
      <c r="N97" s="27"/>
      <c r="O97" s="27"/>
      <c r="P97" s="27"/>
      <c r="Q97" s="27"/>
      <c r="R97" s="27"/>
      <c r="S97" s="27"/>
      <c r="T97" s="27"/>
      <c r="U97" s="27"/>
    </row>
    <row r="98" spans="1:21" x14ac:dyDescent="0.25">
      <c r="A98" s="27"/>
      <c r="B98" s="27"/>
      <c r="C98" s="207"/>
      <c r="D98" s="27"/>
      <c r="E98" s="27"/>
      <c r="F98" s="27"/>
      <c r="G98" s="27"/>
      <c r="H98" s="27"/>
      <c r="I98" s="27"/>
      <c r="J98" s="27"/>
      <c r="K98" s="27"/>
      <c r="L98" s="27"/>
      <c r="M98" s="27"/>
      <c r="N98" s="27"/>
      <c r="O98" s="27"/>
      <c r="P98" s="27"/>
      <c r="Q98" s="27"/>
      <c r="R98" s="27"/>
      <c r="S98" s="27"/>
      <c r="T98" s="27"/>
      <c r="U98" s="27"/>
    </row>
    <row r="99" spans="1:21" x14ac:dyDescent="0.25">
      <c r="A99" s="27"/>
      <c r="B99" s="27"/>
      <c r="C99" s="207"/>
      <c r="D99" s="27"/>
      <c r="E99" s="27"/>
      <c r="F99" s="27"/>
      <c r="G99" s="27"/>
      <c r="H99" s="27"/>
      <c r="I99" s="27"/>
      <c r="J99" s="27"/>
      <c r="K99" s="27"/>
      <c r="L99" s="27"/>
      <c r="M99" s="27"/>
      <c r="N99" s="27"/>
      <c r="O99" s="27"/>
      <c r="P99" s="27"/>
      <c r="Q99" s="27"/>
      <c r="R99" s="27"/>
      <c r="S99" s="27"/>
      <c r="T99" s="27"/>
      <c r="U99" s="27"/>
    </row>
    <row r="100" spans="1:21" x14ac:dyDescent="0.25">
      <c r="A100" s="27"/>
      <c r="B100" s="27"/>
      <c r="C100" s="20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9"/>
      <c r="AB6" s="16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9"/>
      <c r="AB7" s="169"/>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0"/>
      <c r="AB8" s="170"/>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1"/>
      <c r="AB9" s="17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9"/>
      <c r="AB10" s="169"/>
    </row>
    <row r="11" spans="1:28" ht="15.75" x14ac:dyDescent="0.25">
      <c r="A11" s="276" t="str">
        <f>'1. паспорт местоположение'!A12:C12</f>
        <v>M_TP1900.PS.0056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0"/>
      <c r="AB11" s="170"/>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1"/>
      <c r="AB12" s="171"/>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57" customHeight="1" x14ac:dyDescent="0.25">
      <c r="A14" s="274"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0"/>
      <c r="AB14" s="170"/>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1"/>
      <c r="AB15" s="171"/>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8"/>
      <c r="AB16" s="17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8"/>
      <c r="AB17" s="17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8"/>
      <c r="AB18" s="17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8"/>
      <c r="AB19" s="17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9"/>
      <c r="AB20" s="17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9"/>
      <c r="AB21" s="179"/>
    </row>
    <row r="22" spans="1:28" x14ac:dyDescent="0.25">
      <c r="A22" s="315" t="s">
        <v>469</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0"/>
      <c r="AB22" s="180"/>
    </row>
    <row r="23" spans="1:28" ht="32.25" customHeight="1" x14ac:dyDescent="0.25">
      <c r="A23" s="317" t="s">
        <v>325</v>
      </c>
      <c r="B23" s="318"/>
      <c r="C23" s="318"/>
      <c r="D23" s="318"/>
      <c r="E23" s="318"/>
      <c r="F23" s="318"/>
      <c r="G23" s="318"/>
      <c r="H23" s="318"/>
      <c r="I23" s="318"/>
      <c r="J23" s="318"/>
      <c r="K23" s="318"/>
      <c r="L23" s="319"/>
      <c r="M23" s="316" t="s">
        <v>326</v>
      </c>
      <c r="N23" s="316"/>
      <c r="O23" s="316"/>
      <c r="P23" s="316"/>
      <c r="Q23" s="316"/>
      <c r="R23" s="316"/>
      <c r="S23" s="316"/>
      <c r="T23" s="316"/>
      <c r="U23" s="316"/>
      <c r="V23" s="316"/>
      <c r="W23" s="316"/>
      <c r="X23" s="316"/>
      <c r="Y23" s="316"/>
      <c r="Z23" s="316"/>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480</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81">
        <v>11</v>
      </c>
      <c r="L25" s="77">
        <v>12</v>
      </c>
      <c r="M25" s="181">
        <v>13</v>
      </c>
      <c r="N25" s="77">
        <v>14</v>
      </c>
      <c r="O25" s="181">
        <v>15</v>
      </c>
      <c r="P25" s="77">
        <v>16</v>
      </c>
      <c r="Q25" s="181">
        <v>17</v>
      </c>
      <c r="R25" s="77">
        <v>18</v>
      </c>
      <c r="S25" s="181">
        <v>19</v>
      </c>
      <c r="T25" s="77">
        <v>20</v>
      </c>
      <c r="U25" s="181">
        <v>21</v>
      </c>
      <c r="V25" s="77">
        <v>22</v>
      </c>
      <c r="W25" s="181">
        <v>23</v>
      </c>
      <c r="X25" s="77">
        <v>24</v>
      </c>
      <c r="Y25" s="181">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M_TP1900.PS.0056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47.25" customHeight="1" x14ac:dyDescent="0.2">
      <c r="A15" s="274"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1" t="s">
        <v>446</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22" t="s">
        <v>87</v>
      </c>
      <c r="F19" s="323"/>
      <c r="G19" s="323"/>
      <c r="H19" s="323"/>
      <c r="I19" s="32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4" t="s">
        <v>85</v>
      </c>
      <c r="F20" s="44" t="s">
        <v>84</v>
      </c>
      <c r="G20" s="44" t="s">
        <v>83</v>
      </c>
      <c r="H20" s="44" t="s">
        <v>82</v>
      </c>
      <c r="I20" s="44" t="s">
        <v>81</v>
      </c>
      <c r="J20" s="44" t="s">
        <v>80</v>
      </c>
      <c r="K20" s="44"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481</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567</v>
      </c>
    </row>
    <row r="4" spans="1:44" s="12" customFormat="1" ht="18.75" x14ac:dyDescent="0.3">
      <c r="A4" s="17"/>
      <c r="I4" s="16"/>
      <c r="J4" s="16"/>
      <c r="K4" s="15"/>
    </row>
    <row r="5" spans="1:44" s="12" customFormat="1" ht="18.75" customHeight="1" x14ac:dyDescent="0.2">
      <c r="A5" s="268" t="str">
        <f>'2. паспорт  ТП'!A4:S4</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M_TP1900.PS.0056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5"/>
      <c r="AP19" s="125"/>
      <c r="AQ19" s="125"/>
      <c r="AR19" s="41"/>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0" t="s">
        <v>315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95"/>
      <c r="AN24" s="95"/>
      <c r="AO24" s="123"/>
      <c r="AP24" s="123"/>
      <c r="AQ24" s="123"/>
      <c r="AR24" s="123"/>
      <c r="AS24" s="101"/>
    </row>
    <row r="25" spans="1:45" ht="12.75" customHeight="1" x14ac:dyDescent="0.25">
      <c r="A25" s="370" t="s">
        <v>314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96"/>
      <c r="AN25" s="391" t="s">
        <v>313</v>
      </c>
      <c r="AO25" s="391"/>
      <c r="AP25" s="391"/>
      <c r="AQ25" s="389"/>
      <c r="AR25" s="389"/>
      <c r="AS25" s="101"/>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6"/>
      <c r="AN26" s="380" t="s">
        <v>311</v>
      </c>
      <c r="AO26" s="381"/>
      <c r="AP26" s="382"/>
      <c r="AQ26" s="372"/>
      <c r="AR26" s="373"/>
      <c r="AS26" s="101"/>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6"/>
      <c r="AN27" s="380" t="s">
        <v>309</v>
      </c>
      <c r="AO27" s="381"/>
      <c r="AP27" s="382"/>
      <c r="AQ27" s="372"/>
      <c r="AR27" s="373"/>
      <c r="AS27" s="101"/>
    </row>
    <row r="28" spans="1:45" ht="27.75" customHeight="1" thickBot="1" x14ac:dyDescent="0.3">
      <c r="A28" s="383" t="s">
        <v>308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96"/>
      <c r="AN28" s="386" t="s">
        <v>307</v>
      </c>
      <c r="AO28" s="387"/>
      <c r="AP28" s="388"/>
      <c r="AQ28" s="372"/>
      <c r="AR28" s="373"/>
      <c r="AS28" s="101"/>
    </row>
    <row r="29" spans="1:45" ht="17.25" customHeight="1" x14ac:dyDescent="0.25">
      <c r="A29" s="374" t="s">
        <v>306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96"/>
      <c r="AN29" s="377"/>
      <c r="AO29" s="378"/>
      <c r="AP29" s="378"/>
      <c r="AQ29" s="372"/>
      <c r="AR29" s="379"/>
      <c r="AS29" s="101"/>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6"/>
      <c r="AS30" s="101"/>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6"/>
      <c r="AN31" s="96"/>
      <c r="AO31" s="122"/>
      <c r="AP31" s="122"/>
      <c r="AQ31" s="122"/>
      <c r="AR31" s="122"/>
      <c r="AS31" s="101"/>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6"/>
      <c r="AN32" s="96"/>
      <c r="AO32" s="96"/>
      <c r="AP32" s="96"/>
      <c r="AQ32" s="96"/>
      <c r="AR32" s="96"/>
      <c r="AS32" s="101"/>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96"/>
      <c r="AN33" s="96"/>
      <c r="AO33" s="96"/>
      <c r="AP33" s="96"/>
      <c r="AQ33" s="96"/>
      <c r="AR33" s="96"/>
      <c r="AS33" s="101"/>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6"/>
      <c r="AN34" s="96"/>
      <c r="AO34" s="96"/>
      <c r="AP34" s="96"/>
      <c r="AQ34" s="96"/>
      <c r="AR34" s="96"/>
      <c r="AS34" s="10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6"/>
      <c r="AN35" s="96"/>
      <c r="AO35" s="96"/>
      <c r="AP35" s="96"/>
      <c r="AQ35" s="96"/>
      <c r="AR35" s="96"/>
      <c r="AS35" s="101"/>
    </row>
    <row r="36" spans="1:45" ht="17.25" customHeight="1" thickBot="1" x14ac:dyDescent="0.3">
      <c r="A36" s="354" t="s">
        <v>267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6"/>
      <c r="AN36" s="96"/>
      <c r="AO36" s="96"/>
      <c r="AP36" s="96"/>
      <c r="AQ36" s="96"/>
      <c r="AR36" s="96"/>
      <c r="AS36" s="101"/>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6"/>
      <c r="AN37" s="96"/>
      <c r="AO37" s="96"/>
      <c r="AP37" s="96"/>
      <c r="AQ37" s="96"/>
      <c r="AR37" s="96"/>
      <c r="AS37" s="101"/>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6"/>
      <c r="AN38" s="96"/>
      <c r="AO38" s="96"/>
      <c r="AP38" s="96"/>
      <c r="AQ38" s="96"/>
      <c r="AR38" s="96"/>
      <c r="AS38" s="101"/>
    </row>
    <row r="39" spans="1:45" ht="17.25" customHeight="1" thickBot="1" x14ac:dyDescent="0.3">
      <c r="A39" s="354" t="s">
        <v>300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6"/>
      <c r="AN39" s="96"/>
      <c r="AO39" s="96"/>
      <c r="AP39" s="96"/>
      <c r="AQ39" s="96"/>
      <c r="AR39" s="96"/>
      <c r="AS39" s="101"/>
    </row>
    <row r="40" spans="1:45" ht="17.25" customHeight="1" x14ac:dyDescent="0.25">
      <c r="A40" s="370" t="s">
        <v>299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6"/>
      <c r="AN40" s="96"/>
      <c r="AO40" s="96"/>
      <c r="AP40" s="96"/>
      <c r="AQ40" s="96"/>
      <c r="AR40" s="96"/>
      <c r="AS40" s="101"/>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6"/>
      <c r="AN41" s="96"/>
      <c r="AO41" s="96"/>
      <c r="AP41" s="96"/>
      <c r="AQ41" s="96"/>
      <c r="AR41" s="96"/>
      <c r="AS41" s="101"/>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6"/>
      <c r="AN42" s="96"/>
      <c r="AO42" s="96"/>
      <c r="AP42" s="96"/>
      <c r="AQ42" s="96"/>
      <c r="AR42" s="96"/>
      <c r="AS42" s="101"/>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6"/>
      <c r="AN43" s="96"/>
      <c r="AO43" s="96"/>
      <c r="AP43" s="96"/>
      <c r="AQ43" s="96"/>
      <c r="AR43" s="96"/>
      <c r="AS43" s="101"/>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6"/>
      <c r="AN44" s="96"/>
      <c r="AO44" s="96"/>
      <c r="AP44" s="96"/>
      <c r="AQ44" s="96"/>
      <c r="AR44" s="96"/>
      <c r="AS44" s="101"/>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6"/>
      <c r="AN45" s="96"/>
      <c r="AO45" s="96"/>
      <c r="AP45" s="96"/>
      <c r="AQ45" s="96"/>
      <c r="AR45" s="96"/>
      <c r="AS45" s="101"/>
    </row>
    <row r="46" spans="1:45" ht="17.25" customHeight="1" thickBot="1" x14ac:dyDescent="0.3">
      <c r="A46" s="363" t="s">
        <v>293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6"/>
      <c r="AN46" s="96"/>
      <c r="AO46" s="96"/>
      <c r="AP46" s="96"/>
      <c r="AQ46" s="96"/>
      <c r="AR46" s="96"/>
      <c r="AS46" s="101"/>
    </row>
    <row r="47" spans="1:45" ht="24" customHeight="1" x14ac:dyDescent="0.25">
      <c r="A47" s="366" t="s">
        <v>292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273</v>
      </c>
      <c r="AN47" s="353"/>
      <c r="AO47" s="109" t="s">
        <v>272</v>
      </c>
      <c r="AP47" s="109" t="s">
        <v>271</v>
      </c>
      <c r="AQ47" s="101"/>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3"/>
      <c r="AP48" s="113"/>
      <c r="AQ48" s="101"/>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3"/>
      <c r="AP49" s="113"/>
      <c r="AQ49" s="101"/>
    </row>
    <row r="50" spans="1:43" ht="12" customHeight="1" thickBot="1" x14ac:dyDescent="0.3">
      <c r="A50" s="354" t="s">
        <v>289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1" t="s">
        <v>288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273</v>
      </c>
      <c r="AN52" s="353"/>
      <c r="AO52" s="109" t="s">
        <v>272</v>
      </c>
      <c r="AP52" s="109" t="s">
        <v>271</v>
      </c>
      <c r="AQ52" s="101"/>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17"/>
      <c r="AP53" s="117"/>
      <c r="AQ53" s="101"/>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3"/>
      <c r="AP54" s="113"/>
      <c r="AQ54" s="101"/>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3"/>
      <c r="AP55" s="113"/>
      <c r="AQ55" s="101"/>
    </row>
    <row r="56" spans="1:43" ht="12" customHeight="1" thickBot="1" x14ac:dyDescent="0.3">
      <c r="A56" s="354" t="s">
        <v>284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1" t="s">
        <v>283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273</v>
      </c>
      <c r="AN58" s="353"/>
      <c r="AO58" s="109" t="s">
        <v>272</v>
      </c>
      <c r="AP58" s="109" t="s">
        <v>271</v>
      </c>
      <c r="AQ58" s="101"/>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5"/>
      <c r="AP59" s="115"/>
      <c r="AQ59" s="107"/>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3"/>
      <c r="AP60" s="113"/>
      <c r="AQ60" s="101"/>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3"/>
      <c r="AP61" s="113"/>
      <c r="AQ61" s="101"/>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3"/>
      <c r="AP62" s="113"/>
      <c r="AQ62" s="101"/>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3"/>
      <c r="AP63" s="113"/>
      <c r="AQ63" s="101"/>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3"/>
      <c r="AP64" s="113"/>
      <c r="AQ64" s="101"/>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3"/>
      <c r="AP65" s="113"/>
      <c r="AQ65" s="101"/>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4"/>
      <c r="AP66" s="114"/>
      <c r="AQ66" s="107"/>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3"/>
      <c r="AP67" s="113"/>
      <c r="AQ67" s="101"/>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4"/>
      <c r="AP68" s="114"/>
      <c r="AQ68" s="107"/>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3"/>
      <c r="AP69" s="113"/>
      <c r="AQ69" s="101"/>
    </row>
    <row r="70" spans="1:43" ht="12.75" customHeight="1" x14ac:dyDescent="0.25">
      <c r="A70" s="345" t="s">
        <v>276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14"/>
      <c r="AP70" s="114"/>
      <c r="AQ70" s="107"/>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3"/>
      <c r="AP71" s="113"/>
      <c r="AQ71" s="101"/>
    </row>
    <row r="72" spans="1:43" ht="12.75" customHeight="1" thickBot="1" x14ac:dyDescent="0.3">
      <c r="A72" s="347" t="s">
        <v>275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1" t="s">
        <v>274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273</v>
      </c>
      <c r="AN74" s="353"/>
      <c r="AO74" s="109" t="s">
        <v>272</v>
      </c>
      <c r="AP74" s="109" t="s">
        <v>271</v>
      </c>
      <c r="AQ74" s="101"/>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5"/>
      <c r="AP75" s="105"/>
      <c r="AQ75" s="107"/>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08"/>
      <c r="AP76" s="108"/>
      <c r="AQ76" s="101"/>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08"/>
      <c r="AP77" s="108"/>
      <c r="AQ77" s="101"/>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08"/>
      <c r="AP78" s="108"/>
      <c r="AQ78" s="101"/>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08"/>
      <c r="AP79" s="108"/>
      <c r="AQ79" s="101"/>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08"/>
      <c r="AP80" s="108"/>
      <c r="AQ80" s="101"/>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08"/>
      <c r="AP81" s="108"/>
      <c r="AQ81" s="101"/>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08"/>
      <c r="AP82" s="108"/>
      <c r="AQ82" s="101"/>
    </row>
    <row r="83" spans="1:45" ht="12" customHeight="1" x14ac:dyDescent="0.25">
      <c r="A83" s="345" t="s">
        <v>262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5"/>
      <c r="AP83" s="105"/>
      <c r="AQ83" s="107"/>
    </row>
    <row r="84" spans="1:45" ht="12" customHeight="1" x14ac:dyDescent="0.25">
      <c r="A84" s="345" t="s">
        <v>261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5"/>
      <c r="AP84" s="105"/>
      <c r="AQ84" s="107"/>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08"/>
      <c r="AP85" s="108"/>
      <c r="AQ85" s="95"/>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5"/>
      <c r="AP86" s="105"/>
      <c r="AQ86" s="107"/>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5"/>
      <c r="AP87" s="105"/>
      <c r="AQ87" s="107"/>
    </row>
    <row r="88" spans="1:45" ht="14.25" customHeight="1" x14ac:dyDescent="0.25">
      <c r="A88" s="329" t="s">
        <v>257</v>
      </c>
      <c r="B88" s="330"/>
      <c r="C88" s="330"/>
      <c r="D88" s="331"/>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2"/>
      <c r="AL88" s="333"/>
      <c r="AM88" s="334"/>
      <c r="AN88" s="335"/>
      <c r="AO88" s="105"/>
      <c r="AP88" s="105"/>
      <c r="AQ88" s="107"/>
    </row>
    <row r="89" spans="1:45" x14ac:dyDescent="0.25">
      <c r="A89" s="329" t="s">
        <v>256</v>
      </c>
      <c r="B89" s="330"/>
      <c r="C89" s="330"/>
      <c r="D89" s="331"/>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2"/>
      <c r="AL89" s="333"/>
      <c r="AM89" s="334"/>
      <c r="AN89" s="335"/>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5"/>
      <c r="AL90" s="326"/>
      <c r="AM90" s="327"/>
      <c r="AN90" s="328"/>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85546875" style="59" customWidth="1"/>
    <col min="8" max="8" width="15.5703125" style="59" customWidth="1"/>
    <col min="9" max="10" width="18.28515625" style="59" customWidth="1"/>
    <col min="11" max="11" width="41.85546875" style="59" bestFit="1"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8" t="str">
        <f>'3.1. паспорт Техсостояние ПС'!A6:T6</f>
        <v>Год раскрытия информации: 2022 год</v>
      </c>
      <c r="B5" s="268"/>
      <c r="C5" s="268"/>
      <c r="D5" s="268"/>
      <c r="E5" s="268"/>
      <c r="F5" s="268"/>
      <c r="G5" s="268"/>
      <c r="H5" s="268"/>
      <c r="I5" s="268"/>
      <c r="J5" s="268"/>
      <c r="K5" s="268"/>
      <c r="L5" s="26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393"/>
      <c r="C9" s="393"/>
      <c r="D9" s="393"/>
      <c r="E9" s="393"/>
      <c r="F9" s="393"/>
      <c r="G9" s="393"/>
      <c r="H9" s="393"/>
      <c r="I9" s="393"/>
      <c r="J9" s="393"/>
      <c r="K9" s="393"/>
      <c r="L9" s="393"/>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M_TP1900.PS.0056</v>
      </c>
      <c r="B12" s="276"/>
      <c r="C12" s="276"/>
      <c r="D12" s="276"/>
      <c r="E12" s="276"/>
      <c r="F12" s="276"/>
      <c r="G12" s="276"/>
      <c r="H12" s="276"/>
      <c r="I12" s="276"/>
      <c r="J12" s="276"/>
      <c r="K12" s="276"/>
      <c r="L12" s="276"/>
    </row>
    <row r="13" spans="1:44" x14ac:dyDescent="0.25">
      <c r="A13" s="269" t="s">
        <v>8</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s="196" customFormat="1" ht="61.5" customHeight="1" x14ac:dyDescent="0.25">
      <c r="A15" s="394"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395"/>
      <c r="C15" s="395"/>
      <c r="D15" s="395"/>
      <c r="E15" s="395"/>
      <c r="F15" s="395"/>
      <c r="G15" s="395"/>
      <c r="H15" s="395"/>
      <c r="I15" s="395"/>
      <c r="J15" s="395"/>
      <c r="K15" s="395"/>
      <c r="L15" s="395"/>
    </row>
    <row r="16" spans="1:44" x14ac:dyDescent="0.25">
      <c r="A16" s="269" t="s">
        <v>7</v>
      </c>
      <c r="B16" s="269"/>
      <c r="C16" s="269"/>
      <c r="D16" s="269"/>
      <c r="E16" s="269"/>
      <c r="F16" s="269"/>
      <c r="G16" s="269"/>
      <c r="H16" s="269"/>
      <c r="I16" s="269"/>
      <c r="J16" s="269"/>
      <c r="K16" s="269"/>
      <c r="L16" s="269"/>
    </row>
    <row r="17" spans="1:12" ht="15.75" customHeight="1" x14ac:dyDescent="0.25">
      <c r="L17" s="186"/>
    </row>
    <row r="18" spans="1:12" x14ac:dyDescent="0.25">
      <c r="K18" s="73"/>
    </row>
    <row r="19" spans="1:12" ht="15.75" customHeight="1" x14ac:dyDescent="0.25">
      <c r="A19" s="392" t="s">
        <v>448</v>
      </c>
      <c r="B19" s="392"/>
      <c r="C19" s="392"/>
      <c r="D19" s="392"/>
      <c r="E19" s="392"/>
      <c r="F19" s="392"/>
      <c r="G19" s="392"/>
      <c r="H19" s="392"/>
      <c r="I19" s="392"/>
      <c r="J19" s="392"/>
      <c r="K19" s="392"/>
      <c r="L19" s="392"/>
    </row>
    <row r="20" spans="1:12" x14ac:dyDescent="0.25">
      <c r="A20" s="235"/>
      <c r="B20" s="188"/>
      <c r="C20" s="72"/>
      <c r="D20" s="72"/>
      <c r="E20" s="72"/>
      <c r="F20" s="72"/>
      <c r="G20" s="72"/>
      <c r="H20" s="72"/>
      <c r="I20" s="72"/>
      <c r="J20" s="72"/>
      <c r="K20" s="72"/>
      <c r="L20" s="72"/>
    </row>
    <row r="21" spans="1:12" ht="28.5" customHeight="1" x14ac:dyDescent="0.25">
      <c r="A21" s="400" t="s">
        <v>221</v>
      </c>
      <c r="B21" s="400" t="s">
        <v>220</v>
      </c>
      <c r="C21" s="401" t="s">
        <v>383</v>
      </c>
      <c r="D21" s="401"/>
      <c r="E21" s="401"/>
      <c r="F21" s="401"/>
      <c r="G21" s="401"/>
      <c r="H21" s="401"/>
      <c r="I21" s="402" t="s">
        <v>219</v>
      </c>
      <c r="J21" s="403" t="s">
        <v>385</v>
      </c>
      <c r="K21" s="400" t="s">
        <v>218</v>
      </c>
      <c r="L21" s="396" t="s">
        <v>384</v>
      </c>
    </row>
    <row r="22" spans="1:12" ht="58.5" customHeight="1" x14ac:dyDescent="0.25">
      <c r="A22" s="400"/>
      <c r="B22" s="400"/>
      <c r="C22" s="397" t="s">
        <v>3</v>
      </c>
      <c r="D22" s="397"/>
      <c r="E22" s="157"/>
      <c r="F22" s="158"/>
      <c r="G22" s="398" t="s">
        <v>2</v>
      </c>
      <c r="H22" s="399"/>
      <c r="I22" s="402"/>
      <c r="J22" s="404"/>
      <c r="K22" s="400"/>
      <c r="L22" s="396"/>
    </row>
    <row r="23" spans="1:12" ht="47.25" x14ac:dyDescent="0.25">
      <c r="A23" s="400"/>
      <c r="B23" s="400"/>
      <c r="C23" s="71" t="s">
        <v>217</v>
      </c>
      <c r="D23" s="71" t="s">
        <v>216</v>
      </c>
      <c r="E23" s="71" t="s">
        <v>217</v>
      </c>
      <c r="F23" s="71" t="s">
        <v>216</v>
      </c>
      <c r="G23" s="71" t="s">
        <v>217</v>
      </c>
      <c r="H23" s="71" t="s">
        <v>216</v>
      </c>
      <c r="I23" s="402"/>
      <c r="J23" s="405"/>
      <c r="K23" s="400"/>
      <c r="L23" s="396"/>
    </row>
    <row r="24" spans="1:12" x14ac:dyDescent="0.25">
      <c r="A24" s="234">
        <v>1</v>
      </c>
      <c r="B24" s="187">
        <v>2</v>
      </c>
      <c r="C24" s="71">
        <v>3</v>
      </c>
      <c r="D24" s="71">
        <v>4</v>
      </c>
      <c r="E24" s="71">
        <v>5</v>
      </c>
      <c r="F24" s="71">
        <v>6</v>
      </c>
      <c r="G24" s="71">
        <v>7</v>
      </c>
      <c r="H24" s="71">
        <v>8</v>
      </c>
      <c r="I24" s="71">
        <v>9</v>
      </c>
      <c r="J24" s="71">
        <v>10</v>
      </c>
      <c r="K24" s="71">
        <v>11</v>
      </c>
      <c r="L24" s="71">
        <v>12</v>
      </c>
    </row>
    <row r="25" spans="1:12" ht="15.75" customHeight="1" x14ac:dyDescent="0.25">
      <c r="A25" s="65">
        <v>1</v>
      </c>
      <c r="B25" s="66" t="s">
        <v>215</v>
      </c>
      <c r="C25" s="197"/>
      <c r="D25" s="198"/>
      <c r="E25" s="69"/>
      <c r="F25" s="69"/>
      <c r="G25" s="69"/>
      <c r="H25" s="69"/>
      <c r="I25" s="69"/>
      <c r="J25" s="69"/>
      <c r="K25" s="62"/>
      <c r="L25" s="75"/>
    </row>
    <row r="26" spans="1:12" ht="21.75" customHeight="1" x14ac:dyDescent="0.25">
      <c r="A26" s="65" t="s">
        <v>214</v>
      </c>
      <c r="B26" s="70" t="s">
        <v>390</v>
      </c>
      <c r="C26" s="185" t="s">
        <v>589</v>
      </c>
      <c r="D26" s="185" t="s">
        <v>589</v>
      </c>
      <c r="E26" s="63" t="s">
        <v>486</v>
      </c>
      <c r="F26" s="63" t="s">
        <v>486</v>
      </c>
      <c r="G26" s="185" t="s">
        <v>486</v>
      </c>
      <c r="H26" s="185"/>
      <c r="I26" s="69"/>
      <c r="J26" s="69"/>
      <c r="K26" s="62"/>
      <c r="L26" s="62"/>
    </row>
    <row r="27" spans="1:12" s="60" customFormat="1" ht="39" customHeight="1" x14ac:dyDescent="0.25">
      <c r="A27" s="65" t="s">
        <v>213</v>
      </c>
      <c r="B27" s="70" t="s">
        <v>392</v>
      </c>
      <c r="C27" s="185" t="s">
        <v>589</v>
      </c>
      <c r="D27" s="185" t="s">
        <v>589</v>
      </c>
      <c r="E27" s="63" t="s">
        <v>486</v>
      </c>
      <c r="F27" s="63" t="s">
        <v>486</v>
      </c>
      <c r="G27" s="185" t="s">
        <v>486</v>
      </c>
      <c r="H27" s="185"/>
      <c r="I27" s="69"/>
      <c r="J27" s="69"/>
      <c r="K27" s="62"/>
      <c r="L27" s="62"/>
    </row>
    <row r="28" spans="1:12" s="60" customFormat="1" ht="70.5" customHeight="1" x14ac:dyDescent="0.25">
      <c r="A28" s="65" t="s">
        <v>391</v>
      </c>
      <c r="B28" s="70" t="s">
        <v>396</v>
      </c>
      <c r="C28" s="185" t="s">
        <v>589</v>
      </c>
      <c r="D28" s="185" t="s">
        <v>589</v>
      </c>
      <c r="E28" s="63" t="s">
        <v>486</v>
      </c>
      <c r="F28" s="63" t="s">
        <v>486</v>
      </c>
      <c r="G28" s="185" t="s">
        <v>486</v>
      </c>
      <c r="H28" s="185"/>
      <c r="I28" s="69"/>
      <c r="J28" s="69"/>
      <c r="K28" s="62"/>
      <c r="L28" s="62"/>
    </row>
    <row r="29" spans="1:12" s="60" customFormat="1" ht="54" customHeight="1" x14ac:dyDescent="0.25">
      <c r="A29" s="65" t="s">
        <v>212</v>
      </c>
      <c r="B29" s="70" t="s">
        <v>395</v>
      </c>
      <c r="C29" s="185" t="s">
        <v>589</v>
      </c>
      <c r="D29" s="185" t="s">
        <v>589</v>
      </c>
      <c r="E29" s="63" t="s">
        <v>486</v>
      </c>
      <c r="F29" s="63" t="s">
        <v>486</v>
      </c>
      <c r="G29" s="185" t="s">
        <v>486</v>
      </c>
      <c r="H29" s="185"/>
      <c r="I29" s="69"/>
      <c r="J29" s="69"/>
      <c r="K29" s="62"/>
      <c r="L29" s="62"/>
    </row>
    <row r="30" spans="1:12" s="60" customFormat="1" ht="42" customHeight="1" x14ac:dyDescent="0.25">
      <c r="A30" s="65" t="s">
        <v>211</v>
      </c>
      <c r="B30" s="70" t="s">
        <v>397</v>
      </c>
      <c r="C30" s="185" t="s">
        <v>589</v>
      </c>
      <c r="D30" s="185" t="s">
        <v>589</v>
      </c>
      <c r="E30" s="63" t="s">
        <v>486</v>
      </c>
      <c r="F30" s="63" t="s">
        <v>486</v>
      </c>
      <c r="G30" s="185" t="s">
        <v>486</v>
      </c>
      <c r="H30" s="185"/>
      <c r="I30" s="69"/>
      <c r="J30" s="69"/>
      <c r="K30" s="62"/>
      <c r="L30" s="62"/>
    </row>
    <row r="31" spans="1:12" s="60" customFormat="1" ht="37.5" customHeight="1" x14ac:dyDescent="0.25">
      <c r="A31" s="65" t="s">
        <v>210</v>
      </c>
      <c r="B31" s="64" t="s">
        <v>393</v>
      </c>
      <c r="C31" s="185" t="s">
        <v>589</v>
      </c>
      <c r="D31" s="185" t="s">
        <v>589</v>
      </c>
      <c r="E31" s="63" t="s">
        <v>486</v>
      </c>
      <c r="F31" s="63" t="s">
        <v>486</v>
      </c>
      <c r="G31" s="233">
        <v>46625</v>
      </c>
      <c r="H31" s="233">
        <v>47092</v>
      </c>
      <c r="I31" s="69"/>
      <c r="J31" s="69"/>
      <c r="K31" s="62"/>
      <c r="L31" s="62"/>
    </row>
    <row r="32" spans="1:12" s="60" customFormat="1" ht="47.25" x14ac:dyDescent="0.25">
      <c r="A32" s="65" t="s">
        <v>208</v>
      </c>
      <c r="B32" s="64" t="s">
        <v>398</v>
      </c>
      <c r="C32" s="185" t="s">
        <v>589</v>
      </c>
      <c r="D32" s="185" t="s">
        <v>589</v>
      </c>
      <c r="E32" s="63" t="s">
        <v>486</v>
      </c>
      <c r="F32" s="63" t="s">
        <v>486</v>
      </c>
      <c r="G32" s="233">
        <v>46636</v>
      </c>
      <c r="H32" s="233">
        <v>47031</v>
      </c>
      <c r="I32" s="69"/>
      <c r="J32" s="69"/>
      <c r="K32" s="62"/>
      <c r="L32" s="62"/>
    </row>
    <row r="33" spans="1:12" s="60" customFormat="1" ht="37.5" customHeight="1" x14ac:dyDescent="0.25">
      <c r="A33" s="65" t="s">
        <v>408</v>
      </c>
      <c r="B33" s="64" t="s">
        <v>324</v>
      </c>
      <c r="C33" s="185" t="s">
        <v>589</v>
      </c>
      <c r="D33" s="185" t="s">
        <v>589</v>
      </c>
      <c r="E33" s="63" t="s">
        <v>486</v>
      </c>
      <c r="F33" s="63" t="s">
        <v>486</v>
      </c>
      <c r="G33" s="185" t="s">
        <v>486</v>
      </c>
      <c r="H33" s="230"/>
      <c r="I33" s="69"/>
      <c r="J33" s="69"/>
      <c r="K33" s="62"/>
      <c r="L33" s="62"/>
    </row>
    <row r="34" spans="1:12" s="60" customFormat="1" ht="47.25" customHeight="1" x14ac:dyDescent="0.25">
      <c r="A34" s="65" t="s">
        <v>409</v>
      </c>
      <c r="B34" s="64" t="s">
        <v>402</v>
      </c>
      <c r="C34" s="185" t="s">
        <v>589</v>
      </c>
      <c r="D34" s="185" t="s">
        <v>589</v>
      </c>
      <c r="E34" s="63" t="s">
        <v>486</v>
      </c>
      <c r="F34" s="63" t="s">
        <v>486</v>
      </c>
      <c r="G34" s="185" t="s">
        <v>486</v>
      </c>
      <c r="H34" s="185"/>
      <c r="I34" s="68"/>
      <c r="J34" s="68"/>
      <c r="K34" s="68"/>
      <c r="L34" s="62"/>
    </row>
    <row r="35" spans="1:12" s="60" customFormat="1" ht="49.5" customHeight="1" x14ac:dyDescent="0.25">
      <c r="A35" s="65" t="s">
        <v>410</v>
      </c>
      <c r="B35" s="64" t="s">
        <v>209</v>
      </c>
      <c r="C35" s="185" t="s">
        <v>589</v>
      </c>
      <c r="D35" s="185" t="s">
        <v>589</v>
      </c>
      <c r="E35" s="63" t="s">
        <v>486</v>
      </c>
      <c r="F35" s="63" t="s">
        <v>486</v>
      </c>
      <c r="G35" s="233">
        <v>46636</v>
      </c>
      <c r="H35" s="233">
        <v>47031</v>
      </c>
      <c r="I35" s="68"/>
      <c r="J35" s="68"/>
      <c r="K35" s="68"/>
      <c r="L35" s="62"/>
    </row>
    <row r="36" spans="1:12" ht="37.5" customHeight="1" x14ac:dyDescent="0.25">
      <c r="A36" s="65" t="s">
        <v>411</v>
      </c>
      <c r="B36" s="64" t="s">
        <v>394</v>
      </c>
      <c r="C36" s="185" t="s">
        <v>589</v>
      </c>
      <c r="D36" s="185" t="s">
        <v>589</v>
      </c>
      <c r="E36" s="63" t="s">
        <v>486</v>
      </c>
      <c r="F36" s="63" t="s">
        <v>486</v>
      </c>
      <c r="G36" s="185" t="s">
        <v>486</v>
      </c>
      <c r="H36" s="185"/>
      <c r="I36" s="67"/>
      <c r="J36" s="67"/>
      <c r="K36" s="62"/>
      <c r="L36" s="62"/>
    </row>
    <row r="37" spans="1:12" ht="47.25" x14ac:dyDescent="0.25">
      <c r="A37" s="65" t="s">
        <v>412</v>
      </c>
      <c r="B37" s="64" t="s">
        <v>207</v>
      </c>
      <c r="C37" s="185" t="s">
        <v>589</v>
      </c>
      <c r="D37" s="185" t="s">
        <v>589</v>
      </c>
      <c r="E37" s="63" t="s">
        <v>486</v>
      </c>
      <c r="F37" s="63" t="s">
        <v>486</v>
      </c>
      <c r="G37" s="233">
        <v>46727</v>
      </c>
      <c r="H37" s="233">
        <v>46939</v>
      </c>
      <c r="I37" s="67"/>
      <c r="J37" s="67"/>
      <c r="K37" s="62"/>
      <c r="L37" s="62"/>
    </row>
    <row r="38" spans="1:12" x14ac:dyDescent="0.25">
      <c r="A38" s="65" t="s">
        <v>584</v>
      </c>
      <c r="B38" s="66" t="s">
        <v>206</v>
      </c>
      <c r="C38" s="185"/>
      <c r="D38" s="185"/>
      <c r="E38" s="62"/>
      <c r="F38" s="62"/>
      <c r="G38" s="199"/>
      <c r="H38" s="200"/>
      <c r="I38" s="62"/>
      <c r="J38" s="62"/>
      <c r="K38" s="62"/>
      <c r="L38" s="62"/>
    </row>
    <row r="39" spans="1:12" ht="69" customHeight="1" x14ac:dyDescent="0.25">
      <c r="A39" s="65">
        <v>2</v>
      </c>
      <c r="B39" s="64" t="s">
        <v>399</v>
      </c>
      <c r="C39" s="185" t="s">
        <v>589</v>
      </c>
      <c r="D39" s="185" t="s">
        <v>589</v>
      </c>
      <c r="E39" s="62"/>
      <c r="F39" s="62"/>
      <c r="G39" s="233">
        <v>46670</v>
      </c>
      <c r="H39" s="233">
        <v>46731</v>
      </c>
      <c r="I39" s="62"/>
      <c r="J39" s="62"/>
      <c r="K39" s="62"/>
      <c r="L39" s="62"/>
    </row>
    <row r="40" spans="1:12" ht="33.75" customHeight="1" x14ac:dyDescent="0.25">
      <c r="A40" s="65" t="s">
        <v>205</v>
      </c>
      <c r="B40" s="64" t="s">
        <v>401</v>
      </c>
      <c r="C40" s="185" t="s">
        <v>589</v>
      </c>
      <c r="D40" s="185" t="s">
        <v>589</v>
      </c>
      <c r="E40" s="62"/>
      <c r="F40" s="62"/>
      <c r="G40" s="233">
        <v>46732</v>
      </c>
      <c r="H40" s="233">
        <v>46883</v>
      </c>
      <c r="I40" s="62"/>
      <c r="J40" s="62"/>
      <c r="K40" s="62"/>
      <c r="L40" s="62"/>
    </row>
    <row r="41" spans="1:12" ht="51.75" customHeight="1" x14ac:dyDescent="0.25">
      <c r="A41" s="65" t="s">
        <v>204</v>
      </c>
      <c r="B41" s="66" t="s">
        <v>479</v>
      </c>
      <c r="C41" s="185"/>
      <c r="D41" s="185"/>
      <c r="E41" s="62"/>
      <c r="F41" s="62"/>
      <c r="G41" s="201"/>
      <c r="H41" s="200"/>
      <c r="I41" s="62"/>
      <c r="J41" s="62"/>
      <c r="K41" s="62"/>
      <c r="L41" s="62"/>
    </row>
    <row r="42" spans="1:12" ht="41.25" customHeight="1" x14ac:dyDescent="0.25">
      <c r="A42" s="65">
        <v>3</v>
      </c>
      <c r="B42" s="64" t="s">
        <v>400</v>
      </c>
      <c r="C42" s="185" t="s">
        <v>589</v>
      </c>
      <c r="D42" s="185" t="s">
        <v>589</v>
      </c>
      <c r="E42" s="62"/>
      <c r="F42" s="62"/>
      <c r="G42" s="202">
        <v>46822</v>
      </c>
      <c r="H42" s="202">
        <v>47238</v>
      </c>
      <c r="I42" s="62"/>
      <c r="J42" s="62"/>
      <c r="K42" s="62"/>
      <c r="L42" s="62"/>
    </row>
    <row r="43" spans="1:12" ht="34.5" customHeight="1" x14ac:dyDescent="0.25">
      <c r="A43" s="65" t="s">
        <v>203</v>
      </c>
      <c r="B43" s="64" t="s">
        <v>201</v>
      </c>
      <c r="C43" s="185" t="s">
        <v>589</v>
      </c>
      <c r="D43" s="185" t="s">
        <v>589</v>
      </c>
      <c r="E43" s="62"/>
      <c r="F43" s="62"/>
      <c r="G43" s="202">
        <v>46832</v>
      </c>
      <c r="H43" s="202">
        <v>47253</v>
      </c>
      <c r="I43" s="62"/>
      <c r="J43" s="62"/>
      <c r="K43" s="62"/>
      <c r="L43" s="62"/>
    </row>
    <row r="44" spans="1:12" ht="35.25" customHeight="1" x14ac:dyDescent="0.25">
      <c r="A44" s="65" t="s">
        <v>202</v>
      </c>
      <c r="B44" s="64" t="s">
        <v>199</v>
      </c>
      <c r="C44" s="185" t="s">
        <v>589</v>
      </c>
      <c r="D44" s="185" t="s">
        <v>589</v>
      </c>
      <c r="E44" s="62"/>
      <c r="F44" s="62"/>
      <c r="G44" s="202">
        <v>46844</v>
      </c>
      <c r="H44" s="202">
        <v>47391</v>
      </c>
      <c r="I44" s="62"/>
      <c r="J44" s="62"/>
      <c r="K44" s="62"/>
      <c r="L44" s="62"/>
    </row>
    <row r="45" spans="1:12" ht="81.75" customHeight="1" x14ac:dyDescent="0.25">
      <c r="A45" s="65" t="s">
        <v>200</v>
      </c>
      <c r="B45" s="64" t="s">
        <v>404</v>
      </c>
      <c r="C45" s="185" t="s">
        <v>589</v>
      </c>
      <c r="D45" s="185" t="s">
        <v>589</v>
      </c>
      <c r="E45" s="63" t="s">
        <v>486</v>
      </c>
      <c r="F45" s="63" t="s">
        <v>486</v>
      </c>
      <c r="G45" s="185" t="s">
        <v>486</v>
      </c>
      <c r="H45" s="185"/>
      <c r="I45" s="62"/>
      <c r="J45" s="62"/>
      <c r="K45" s="62"/>
      <c r="L45" s="62"/>
    </row>
    <row r="46" spans="1:12" ht="167.25" customHeight="1" x14ac:dyDescent="0.25">
      <c r="A46" s="65" t="s">
        <v>198</v>
      </c>
      <c r="B46" s="64" t="s">
        <v>403</v>
      </c>
      <c r="C46" s="185" t="s">
        <v>589</v>
      </c>
      <c r="D46" s="185" t="s">
        <v>589</v>
      </c>
      <c r="E46" s="63" t="s">
        <v>486</v>
      </c>
      <c r="F46" s="63" t="s">
        <v>486</v>
      </c>
      <c r="G46" s="185" t="s">
        <v>486</v>
      </c>
      <c r="H46" s="185"/>
      <c r="I46" s="62"/>
      <c r="J46" s="62"/>
      <c r="K46" s="62"/>
      <c r="L46" s="62"/>
    </row>
    <row r="47" spans="1:12" ht="30.75" customHeight="1" x14ac:dyDescent="0.25">
      <c r="A47" s="65" t="s">
        <v>196</v>
      </c>
      <c r="B47" s="64" t="s">
        <v>197</v>
      </c>
      <c r="C47" s="185" t="s">
        <v>589</v>
      </c>
      <c r="D47" s="185" t="s">
        <v>589</v>
      </c>
      <c r="E47" s="62"/>
      <c r="F47" s="62"/>
      <c r="G47" s="202">
        <v>47027</v>
      </c>
      <c r="H47" s="202">
        <v>47422</v>
      </c>
      <c r="I47" s="62"/>
      <c r="J47" s="62"/>
      <c r="K47" s="62"/>
      <c r="L47" s="62"/>
    </row>
    <row r="48" spans="1:12" ht="37.5" customHeight="1" x14ac:dyDescent="0.25">
      <c r="A48" s="65" t="s">
        <v>585</v>
      </c>
      <c r="B48" s="66" t="s">
        <v>195</v>
      </c>
      <c r="C48" s="185"/>
      <c r="D48" s="185"/>
      <c r="E48" s="62"/>
      <c r="F48" s="62"/>
      <c r="G48" s="203"/>
      <c r="H48" s="203"/>
      <c r="I48" s="62"/>
      <c r="J48" s="62"/>
      <c r="K48" s="62"/>
      <c r="L48" s="62"/>
    </row>
    <row r="49" spans="1:12" ht="35.25" customHeight="1" x14ac:dyDescent="0.25">
      <c r="A49" s="65">
        <v>4</v>
      </c>
      <c r="B49" s="64" t="s">
        <v>193</v>
      </c>
      <c r="C49" s="185" t="s">
        <v>589</v>
      </c>
      <c r="D49" s="185" t="s">
        <v>589</v>
      </c>
      <c r="E49" s="62"/>
      <c r="F49" s="62"/>
      <c r="G49" s="202">
        <v>47058</v>
      </c>
      <c r="H49" s="202">
        <v>47452</v>
      </c>
      <c r="I49" s="62"/>
      <c r="J49" s="62"/>
      <c r="K49" s="62"/>
      <c r="L49" s="62"/>
    </row>
    <row r="50" spans="1:12" ht="86.25" customHeight="1" x14ac:dyDescent="0.25">
      <c r="A50" s="65" t="s">
        <v>194</v>
      </c>
      <c r="B50" s="64" t="s">
        <v>505</v>
      </c>
      <c r="C50" s="185" t="s">
        <v>589</v>
      </c>
      <c r="D50" s="185" t="s">
        <v>589</v>
      </c>
      <c r="E50" s="62"/>
      <c r="F50" s="62"/>
      <c r="G50" s="231">
        <v>47453</v>
      </c>
      <c r="H50" s="231">
        <v>47467</v>
      </c>
      <c r="I50" s="62"/>
      <c r="J50" s="62"/>
      <c r="K50" s="62"/>
      <c r="L50" s="62"/>
    </row>
    <row r="51" spans="1:12" ht="67.5" customHeight="1" x14ac:dyDescent="0.25">
      <c r="A51" s="65" t="s">
        <v>192</v>
      </c>
      <c r="B51" s="64" t="s">
        <v>405</v>
      </c>
      <c r="C51" s="185" t="s">
        <v>589</v>
      </c>
      <c r="D51" s="185" t="s">
        <v>589</v>
      </c>
      <c r="E51" s="63" t="s">
        <v>486</v>
      </c>
      <c r="F51" s="63" t="s">
        <v>486</v>
      </c>
      <c r="G51" s="185" t="s">
        <v>486</v>
      </c>
      <c r="H51" s="185"/>
      <c r="I51" s="62"/>
      <c r="J51" s="62"/>
      <c r="K51" s="62"/>
      <c r="L51" s="62"/>
    </row>
    <row r="52" spans="1:12" ht="71.25" customHeight="1" x14ac:dyDescent="0.25">
      <c r="A52" s="65" t="s">
        <v>190</v>
      </c>
      <c r="B52" s="64" t="s">
        <v>191</v>
      </c>
      <c r="C52" s="185" t="s">
        <v>589</v>
      </c>
      <c r="D52" s="185" t="s">
        <v>589</v>
      </c>
      <c r="E52" s="63" t="s">
        <v>486</v>
      </c>
      <c r="F52" s="63" t="s">
        <v>486</v>
      </c>
      <c r="G52" s="185" t="s">
        <v>486</v>
      </c>
      <c r="H52" s="185"/>
      <c r="I52" s="62"/>
      <c r="J52" s="62"/>
      <c r="K52" s="62"/>
      <c r="L52" s="62"/>
    </row>
    <row r="53" spans="1:12" ht="48" customHeight="1" x14ac:dyDescent="0.25">
      <c r="A53" s="65" t="s">
        <v>188</v>
      </c>
      <c r="B53" s="166" t="s">
        <v>406</v>
      </c>
      <c r="C53" s="185" t="s">
        <v>589</v>
      </c>
      <c r="D53" s="185" t="s">
        <v>589</v>
      </c>
      <c r="E53" s="185" t="s">
        <v>506</v>
      </c>
      <c r="F53" s="185" t="s">
        <v>507</v>
      </c>
      <c r="G53" s="202">
        <v>47432</v>
      </c>
      <c r="H53" s="202">
        <v>47472</v>
      </c>
      <c r="I53" s="62"/>
      <c r="J53" s="62"/>
      <c r="K53" s="62"/>
      <c r="L53" s="62"/>
    </row>
    <row r="54" spans="1:12" ht="46.5" customHeight="1" x14ac:dyDescent="0.25">
      <c r="A54" s="65" t="s">
        <v>407</v>
      </c>
      <c r="B54" s="64" t="s">
        <v>189</v>
      </c>
      <c r="C54" s="185" t="s">
        <v>589</v>
      </c>
      <c r="D54" s="185" t="s">
        <v>589</v>
      </c>
      <c r="E54" s="63" t="s">
        <v>486</v>
      </c>
      <c r="F54" s="63" t="s">
        <v>486</v>
      </c>
      <c r="G54" s="185" t="s">
        <v>486</v>
      </c>
      <c r="H54" s="185"/>
      <c r="I54" s="62"/>
      <c r="J54" s="62"/>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AB24" activePane="bottomRight" state="frozen"/>
      <selection activeCell="A4" sqref="A4"/>
      <selection pane="topRight" activeCell="C4" sqref="C4"/>
      <selection pane="bottomLeft" activeCell="A24" sqref="A24"/>
      <selection pane="bottomRight" activeCell="B20" sqref="B20:B22"/>
    </sheetView>
  </sheetViews>
  <sheetFormatPr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11" width="9.28515625" style="239" customWidth="1"/>
    <col min="12" max="29" width="5.42578125" style="239" customWidth="1"/>
    <col min="30" max="30" width="9.7109375" style="239" customWidth="1"/>
    <col min="31" max="31" width="6.140625" style="239" customWidth="1"/>
    <col min="32" max="32" width="14.42578125" style="239" customWidth="1"/>
    <col min="33" max="33" width="17.140625" style="239" customWidth="1"/>
    <col min="34" max="16384" width="9.140625" style="239"/>
  </cols>
  <sheetData>
    <row r="1" spans="1:33" ht="18.75" x14ac:dyDescent="0.25">
      <c r="AG1" s="240" t="s">
        <v>70</v>
      </c>
    </row>
    <row r="2" spans="1:33" ht="18.75" x14ac:dyDescent="0.3">
      <c r="AG2" s="241" t="s">
        <v>11</v>
      </c>
    </row>
    <row r="3" spans="1:33" ht="18.75" x14ac:dyDescent="0.3">
      <c r="AG3" s="241" t="s">
        <v>69</v>
      </c>
    </row>
    <row r="4" spans="1:33" ht="18.75" customHeight="1" x14ac:dyDescent="0.25">
      <c r="A4" s="411" t="s">
        <v>572</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row>
    <row r="5" spans="1:33" ht="18.75" x14ac:dyDescent="0.3">
      <c r="AG5" s="241"/>
    </row>
    <row r="6" spans="1:33" ht="18.75" x14ac:dyDescent="0.25">
      <c r="A6" s="416" t="s">
        <v>10</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row>
    <row r="7" spans="1:33" ht="18.75" x14ac:dyDescent="0.25">
      <c r="A7" s="242"/>
      <c r="B7" s="242"/>
      <c r="C7" s="242"/>
      <c r="D7" s="242"/>
      <c r="E7" s="242"/>
      <c r="F7" s="242"/>
      <c r="G7" s="242"/>
      <c r="H7" s="242"/>
      <c r="I7" s="242"/>
      <c r="J7" s="242"/>
      <c r="K7" s="242"/>
      <c r="L7" s="243"/>
      <c r="M7" s="243"/>
      <c r="N7" s="243"/>
      <c r="O7" s="243"/>
      <c r="P7" s="243"/>
      <c r="Q7" s="243"/>
      <c r="R7" s="243"/>
      <c r="S7" s="243"/>
      <c r="T7" s="243"/>
      <c r="U7" s="243"/>
      <c r="V7" s="243"/>
      <c r="W7" s="243"/>
      <c r="X7" s="243"/>
      <c r="Y7" s="243"/>
      <c r="Z7" s="243"/>
      <c r="AA7" s="243"/>
      <c r="AB7" s="243"/>
      <c r="AC7" s="243"/>
      <c r="AD7" s="243"/>
      <c r="AE7" s="243"/>
      <c r="AF7" s="243"/>
      <c r="AG7" s="243"/>
    </row>
    <row r="8" spans="1:33" x14ac:dyDescent="0.25">
      <c r="A8" s="415" t="s">
        <v>587</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row>
    <row r="9" spans="1:33" ht="18.75" customHeight="1" x14ac:dyDescent="0.25">
      <c r="A9" s="412" t="s">
        <v>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row>
    <row r="10" spans="1:33" ht="18.75" x14ac:dyDescent="0.25">
      <c r="A10" s="242"/>
      <c r="B10" s="242"/>
      <c r="C10" s="242"/>
      <c r="D10" s="242"/>
      <c r="E10" s="242"/>
      <c r="F10" s="242"/>
      <c r="G10" s="242"/>
      <c r="H10" s="242"/>
      <c r="I10" s="242"/>
      <c r="J10" s="242"/>
      <c r="K10" s="242"/>
      <c r="L10" s="243"/>
      <c r="M10" s="243"/>
      <c r="N10" s="243"/>
      <c r="O10" s="243"/>
      <c r="P10" s="243"/>
      <c r="Q10" s="243"/>
      <c r="R10" s="243"/>
      <c r="S10" s="243"/>
      <c r="T10" s="243"/>
      <c r="U10" s="243"/>
      <c r="V10" s="243"/>
      <c r="W10" s="243"/>
      <c r="X10" s="243"/>
      <c r="Y10" s="243"/>
      <c r="Z10" s="243"/>
      <c r="AA10" s="243"/>
      <c r="AB10" s="243"/>
      <c r="AC10" s="243"/>
      <c r="AD10" s="243"/>
      <c r="AE10" s="243"/>
      <c r="AF10" s="243"/>
      <c r="AG10" s="243"/>
    </row>
    <row r="11" spans="1:33" x14ac:dyDescent="0.25">
      <c r="A11" s="413" t="s">
        <v>573</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row>
    <row r="12" spans="1:33" x14ac:dyDescent="0.25">
      <c r="A12" s="412" t="s">
        <v>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row>
    <row r="13" spans="1:33" ht="16.5" customHeight="1" x14ac:dyDescent="0.3">
      <c r="A13" s="244"/>
      <c r="B13" s="244"/>
      <c r="C13" s="244"/>
      <c r="D13" s="244"/>
      <c r="E13" s="244"/>
      <c r="F13" s="244"/>
      <c r="G13" s="244"/>
      <c r="H13" s="244"/>
      <c r="I13" s="244"/>
      <c r="J13" s="244"/>
      <c r="K13" s="244"/>
      <c r="L13" s="245"/>
      <c r="M13" s="245"/>
      <c r="N13" s="245"/>
      <c r="O13" s="245"/>
      <c r="P13" s="245"/>
      <c r="Q13" s="245"/>
      <c r="R13" s="245"/>
      <c r="S13" s="245"/>
      <c r="T13" s="245"/>
      <c r="U13" s="245"/>
      <c r="V13" s="245"/>
      <c r="W13" s="245"/>
      <c r="X13" s="245"/>
      <c r="Y13" s="245"/>
      <c r="Z13" s="245"/>
      <c r="AA13" s="245"/>
      <c r="AB13" s="245"/>
      <c r="AC13" s="245"/>
      <c r="AD13" s="245"/>
      <c r="AE13" s="245"/>
      <c r="AF13" s="245"/>
      <c r="AG13" s="245"/>
    </row>
    <row r="14" spans="1:33" x14ac:dyDescent="0.25">
      <c r="A14" s="413" t="s">
        <v>593</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row>
    <row r="15" spans="1:33" ht="15.75" customHeight="1"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row>
    <row r="18" spans="1:38" x14ac:dyDescent="0.25">
      <c r="A18" s="422" t="s">
        <v>449</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row>
    <row r="20" spans="1:38" s="246" customFormat="1" ht="33" customHeight="1" x14ac:dyDescent="0.25">
      <c r="A20" s="418" t="s">
        <v>187</v>
      </c>
      <c r="B20" s="418" t="s">
        <v>186</v>
      </c>
      <c r="C20" s="410" t="s">
        <v>185</v>
      </c>
      <c r="D20" s="410"/>
      <c r="E20" s="421" t="s">
        <v>184</v>
      </c>
      <c r="F20" s="421"/>
      <c r="G20" s="418" t="s">
        <v>635</v>
      </c>
      <c r="H20" s="406" t="s">
        <v>636</v>
      </c>
      <c r="I20" s="407"/>
      <c r="J20" s="407"/>
      <c r="K20" s="407"/>
      <c r="L20" s="406" t="s">
        <v>574</v>
      </c>
      <c r="M20" s="407"/>
      <c r="N20" s="407"/>
      <c r="O20" s="407"/>
      <c r="P20" s="406" t="s">
        <v>575</v>
      </c>
      <c r="Q20" s="407"/>
      <c r="R20" s="407"/>
      <c r="S20" s="407"/>
      <c r="T20" s="406" t="s">
        <v>576</v>
      </c>
      <c r="U20" s="407"/>
      <c r="V20" s="407"/>
      <c r="W20" s="407"/>
      <c r="X20" s="406" t="s">
        <v>577</v>
      </c>
      <c r="Y20" s="407"/>
      <c r="Z20" s="407"/>
      <c r="AA20" s="407"/>
      <c r="AB20" s="406" t="s">
        <v>578</v>
      </c>
      <c r="AC20" s="407"/>
      <c r="AD20" s="407"/>
      <c r="AE20" s="407"/>
      <c r="AF20" s="423" t="s">
        <v>183</v>
      </c>
      <c r="AG20" s="424"/>
    </row>
    <row r="21" spans="1:38" s="246" customFormat="1" ht="81.75" customHeight="1" x14ac:dyDescent="0.25">
      <c r="A21" s="419"/>
      <c r="B21" s="419"/>
      <c r="C21" s="410"/>
      <c r="D21" s="410"/>
      <c r="E21" s="421"/>
      <c r="F21" s="421"/>
      <c r="G21" s="419"/>
      <c r="H21" s="408" t="s">
        <v>637</v>
      </c>
      <c r="I21" s="409"/>
      <c r="J21" s="408" t="s">
        <v>181</v>
      </c>
      <c r="K21" s="409"/>
      <c r="L21" s="410" t="s">
        <v>3</v>
      </c>
      <c r="M21" s="410"/>
      <c r="N21" s="410" t="s">
        <v>181</v>
      </c>
      <c r="O21" s="410"/>
      <c r="P21" s="410" t="s">
        <v>3</v>
      </c>
      <c r="Q21" s="410"/>
      <c r="R21" s="410" t="s">
        <v>181</v>
      </c>
      <c r="S21" s="410"/>
      <c r="T21" s="410" t="s">
        <v>3</v>
      </c>
      <c r="U21" s="410"/>
      <c r="V21" s="410" t="s">
        <v>181</v>
      </c>
      <c r="W21" s="410"/>
      <c r="X21" s="410" t="s">
        <v>3</v>
      </c>
      <c r="Y21" s="410"/>
      <c r="Z21" s="410" t="s">
        <v>181</v>
      </c>
      <c r="AA21" s="410"/>
      <c r="AB21" s="410" t="s">
        <v>3</v>
      </c>
      <c r="AC21" s="410"/>
      <c r="AD21" s="410" t="s">
        <v>181</v>
      </c>
      <c r="AE21" s="410"/>
      <c r="AF21" s="425"/>
      <c r="AG21" s="426"/>
    </row>
    <row r="22" spans="1:38" s="246" customFormat="1" ht="89.25" customHeight="1" x14ac:dyDescent="0.3">
      <c r="A22" s="420"/>
      <c r="B22" s="420"/>
      <c r="C22" s="247" t="s">
        <v>3</v>
      </c>
      <c r="D22" s="247" t="s">
        <v>181</v>
      </c>
      <c r="E22" s="248" t="s">
        <v>579</v>
      </c>
      <c r="F22" s="248" t="s">
        <v>580</v>
      </c>
      <c r="G22" s="420"/>
      <c r="H22" s="249" t="s">
        <v>430</v>
      </c>
      <c r="I22" s="249" t="s">
        <v>431</v>
      </c>
      <c r="J22" s="249" t="s">
        <v>430</v>
      </c>
      <c r="K22" s="249" t="s">
        <v>431</v>
      </c>
      <c r="L22" s="249" t="s">
        <v>430</v>
      </c>
      <c r="M22" s="249" t="s">
        <v>431</v>
      </c>
      <c r="N22" s="249" t="s">
        <v>430</v>
      </c>
      <c r="O22" s="249" t="s">
        <v>431</v>
      </c>
      <c r="P22" s="249" t="s">
        <v>430</v>
      </c>
      <c r="Q22" s="249" t="s">
        <v>431</v>
      </c>
      <c r="R22" s="249" t="s">
        <v>430</v>
      </c>
      <c r="S22" s="249" t="s">
        <v>431</v>
      </c>
      <c r="T22" s="249" t="s">
        <v>430</v>
      </c>
      <c r="U22" s="249" t="s">
        <v>431</v>
      </c>
      <c r="V22" s="249" t="s">
        <v>430</v>
      </c>
      <c r="W22" s="249" t="s">
        <v>431</v>
      </c>
      <c r="X22" s="249" t="s">
        <v>430</v>
      </c>
      <c r="Y22" s="249" t="s">
        <v>431</v>
      </c>
      <c r="Z22" s="249" t="s">
        <v>430</v>
      </c>
      <c r="AA22" s="249" t="s">
        <v>431</v>
      </c>
      <c r="AB22" s="249" t="s">
        <v>430</v>
      </c>
      <c r="AC22" s="249" t="s">
        <v>431</v>
      </c>
      <c r="AD22" s="249" t="s">
        <v>430</v>
      </c>
      <c r="AE22" s="249" t="s">
        <v>431</v>
      </c>
      <c r="AF22" s="247" t="s">
        <v>182</v>
      </c>
      <c r="AG22" s="247" t="s">
        <v>181</v>
      </c>
      <c r="AI22" s="250"/>
      <c r="AJ22" s="250"/>
      <c r="AK22" s="250"/>
      <c r="AL22" s="250"/>
    </row>
    <row r="23" spans="1:38" s="246"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row>
    <row r="24" spans="1:38" s="246" customFormat="1" ht="47.25" customHeight="1" x14ac:dyDescent="0.25">
      <c r="A24" s="252">
        <v>1</v>
      </c>
      <c r="B24" s="253" t="s">
        <v>180</v>
      </c>
      <c r="C24" s="254" t="s">
        <v>589</v>
      </c>
      <c r="D24" s="254">
        <v>387.95888940448305</v>
      </c>
      <c r="E24" s="254">
        <v>387.95888940448305</v>
      </c>
      <c r="F24" s="254">
        <v>387.95888940448305</v>
      </c>
      <c r="G24" s="254">
        <v>0</v>
      </c>
      <c r="H24" s="254" t="s">
        <v>589</v>
      </c>
      <c r="I24" s="254"/>
      <c r="J24" s="254">
        <v>0</v>
      </c>
      <c r="K24" s="254"/>
      <c r="L24" s="254">
        <v>0</v>
      </c>
      <c r="M24" s="254"/>
      <c r="N24" s="254" t="s">
        <v>589</v>
      </c>
      <c r="O24" s="254"/>
      <c r="P24" s="254">
        <v>0</v>
      </c>
      <c r="Q24" s="254"/>
      <c r="R24" s="254" t="s">
        <v>589</v>
      </c>
      <c r="S24" s="254"/>
      <c r="T24" s="254">
        <v>0</v>
      </c>
      <c r="U24" s="254"/>
      <c r="V24" s="254" t="s">
        <v>589</v>
      </c>
      <c r="W24" s="254"/>
      <c r="X24" s="254">
        <v>0</v>
      </c>
      <c r="Y24" s="254"/>
      <c r="Z24" s="254" t="s">
        <v>589</v>
      </c>
      <c r="AA24" s="254"/>
      <c r="AB24" s="254">
        <v>15.301598386182514</v>
      </c>
      <c r="AC24" s="254"/>
      <c r="AD24" s="254" t="s">
        <v>589</v>
      </c>
      <c r="AE24" s="254"/>
      <c r="AF24" s="254">
        <v>15.301598386182514</v>
      </c>
      <c r="AG24" s="254">
        <v>0</v>
      </c>
    </row>
    <row r="25" spans="1:38" s="246" customFormat="1" ht="24" customHeight="1" x14ac:dyDescent="0.25">
      <c r="A25" s="255" t="s">
        <v>179</v>
      </c>
      <c r="B25" s="256" t="s">
        <v>178</v>
      </c>
      <c r="C25" s="254"/>
      <c r="D25" s="254"/>
      <c r="E25" s="254"/>
      <c r="F25" s="254"/>
      <c r="G25" s="254">
        <v>0</v>
      </c>
      <c r="H25" s="254" t="s">
        <v>589</v>
      </c>
      <c r="I25" s="254"/>
      <c r="J25" s="254">
        <v>0</v>
      </c>
      <c r="K25" s="254"/>
      <c r="L25" s="254">
        <v>0</v>
      </c>
      <c r="M25" s="254"/>
      <c r="N25" s="254" t="s">
        <v>589</v>
      </c>
      <c r="O25" s="254"/>
      <c r="P25" s="254">
        <v>0</v>
      </c>
      <c r="Q25" s="254"/>
      <c r="R25" s="254" t="s">
        <v>589</v>
      </c>
      <c r="S25" s="254"/>
      <c r="T25" s="254">
        <v>0</v>
      </c>
      <c r="U25" s="254"/>
      <c r="V25" s="254" t="s">
        <v>589</v>
      </c>
      <c r="W25" s="254"/>
      <c r="X25" s="254">
        <v>0</v>
      </c>
      <c r="Y25" s="254"/>
      <c r="Z25" s="254" t="s">
        <v>589</v>
      </c>
      <c r="AA25" s="254"/>
      <c r="AB25" s="254">
        <v>0</v>
      </c>
      <c r="AC25" s="254"/>
      <c r="AD25" s="254" t="s">
        <v>589</v>
      </c>
      <c r="AE25" s="254"/>
      <c r="AF25" s="254">
        <v>0</v>
      </c>
      <c r="AG25" s="254">
        <v>0</v>
      </c>
    </row>
    <row r="26" spans="1:38" s="246" customFormat="1" x14ac:dyDescent="0.25">
      <c r="A26" s="255" t="s">
        <v>177</v>
      </c>
      <c r="B26" s="256" t="s">
        <v>176</v>
      </c>
      <c r="C26" s="254"/>
      <c r="D26" s="254"/>
      <c r="E26" s="254"/>
      <c r="F26" s="254"/>
      <c r="G26" s="254">
        <v>0</v>
      </c>
      <c r="H26" s="254" t="s">
        <v>589</v>
      </c>
      <c r="I26" s="254"/>
      <c r="J26" s="254">
        <v>0</v>
      </c>
      <c r="K26" s="254"/>
      <c r="L26" s="254">
        <v>0</v>
      </c>
      <c r="M26" s="254"/>
      <c r="N26" s="254" t="s">
        <v>589</v>
      </c>
      <c r="O26" s="254"/>
      <c r="P26" s="254">
        <v>0</v>
      </c>
      <c r="Q26" s="254"/>
      <c r="R26" s="254" t="s">
        <v>589</v>
      </c>
      <c r="S26" s="254"/>
      <c r="T26" s="254">
        <v>0</v>
      </c>
      <c r="U26" s="254"/>
      <c r="V26" s="254" t="s">
        <v>589</v>
      </c>
      <c r="W26" s="254"/>
      <c r="X26" s="254">
        <v>0</v>
      </c>
      <c r="Y26" s="254"/>
      <c r="Z26" s="254" t="s">
        <v>589</v>
      </c>
      <c r="AA26" s="254"/>
      <c r="AB26" s="254">
        <v>0</v>
      </c>
      <c r="AC26" s="254"/>
      <c r="AD26" s="254" t="s">
        <v>589</v>
      </c>
      <c r="AE26" s="254"/>
      <c r="AF26" s="254">
        <v>0</v>
      </c>
      <c r="AG26" s="254">
        <v>0</v>
      </c>
    </row>
    <row r="27" spans="1:38" s="246" customFormat="1" ht="31.5" x14ac:dyDescent="0.25">
      <c r="A27" s="255" t="s">
        <v>175</v>
      </c>
      <c r="B27" s="256" t="s">
        <v>389</v>
      </c>
      <c r="C27" s="254"/>
      <c r="D27" s="254"/>
      <c r="E27" s="254"/>
      <c r="F27" s="254"/>
      <c r="G27" s="254">
        <v>0</v>
      </c>
      <c r="H27" s="254" t="s">
        <v>589</v>
      </c>
      <c r="I27" s="254"/>
      <c r="J27" s="254">
        <v>0</v>
      </c>
      <c r="K27" s="254"/>
      <c r="L27" s="254">
        <v>0</v>
      </c>
      <c r="M27" s="254"/>
      <c r="N27" s="254" t="s">
        <v>589</v>
      </c>
      <c r="O27" s="254"/>
      <c r="P27" s="254">
        <v>0</v>
      </c>
      <c r="Q27" s="254"/>
      <c r="R27" s="254" t="s">
        <v>589</v>
      </c>
      <c r="S27" s="254"/>
      <c r="T27" s="254">
        <v>0</v>
      </c>
      <c r="U27" s="254"/>
      <c r="V27" s="254" t="s">
        <v>589</v>
      </c>
      <c r="W27" s="254"/>
      <c r="X27" s="254">
        <v>0</v>
      </c>
      <c r="Y27" s="254"/>
      <c r="Z27" s="254" t="s">
        <v>589</v>
      </c>
      <c r="AA27" s="254"/>
      <c r="AB27" s="254">
        <v>12.751331988485429</v>
      </c>
      <c r="AC27" s="254"/>
      <c r="AD27" s="254" t="s">
        <v>589</v>
      </c>
      <c r="AE27" s="254"/>
      <c r="AF27" s="254">
        <v>12.751331988485429</v>
      </c>
      <c r="AG27" s="254">
        <v>0</v>
      </c>
    </row>
    <row r="28" spans="1:38" s="246" customFormat="1" x14ac:dyDescent="0.25">
      <c r="A28" s="255" t="s">
        <v>174</v>
      </c>
      <c r="B28" s="256" t="s">
        <v>173</v>
      </c>
      <c r="C28" s="254"/>
      <c r="D28" s="254"/>
      <c r="E28" s="254"/>
      <c r="F28" s="254"/>
      <c r="G28" s="254">
        <v>0</v>
      </c>
      <c r="H28" s="254" t="s">
        <v>589</v>
      </c>
      <c r="I28" s="254"/>
      <c r="J28" s="254">
        <v>0</v>
      </c>
      <c r="K28" s="254"/>
      <c r="L28" s="254">
        <v>0</v>
      </c>
      <c r="M28" s="254"/>
      <c r="N28" s="254" t="s">
        <v>589</v>
      </c>
      <c r="O28" s="254"/>
      <c r="P28" s="254">
        <v>0</v>
      </c>
      <c r="Q28" s="254"/>
      <c r="R28" s="254" t="s">
        <v>589</v>
      </c>
      <c r="S28" s="254"/>
      <c r="T28" s="254">
        <v>0</v>
      </c>
      <c r="U28" s="254"/>
      <c r="V28" s="254" t="s">
        <v>589</v>
      </c>
      <c r="W28" s="254"/>
      <c r="X28" s="254">
        <v>0</v>
      </c>
      <c r="Y28" s="254"/>
      <c r="Z28" s="254" t="s">
        <v>589</v>
      </c>
      <c r="AA28" s="254"/>
      <c r="AB28" s="254">
        <v>0</v>
      </c>
      <c r="AC28" s="254"/>
      <c r="AD28" s="254" t="s">
        <v>589</v>
      </c>
      <c r="AE28" s="254"/>
      <c r="AF28" s="254">
        <v>0</v>
      </c>
      <c r="AG28" s="254">
        <v>0</v>
      </c>
    </row>
    <row r="29" spans="1:38" s="246" customFormat="1" x14ac:dyDescent="0.25">
      <c r="A29" s="255" t="s">
        <v>172</v>
      </c>
      <c r="B29" s="257" t="s">
        <v>171</v>
      </c>
      <c r="C29" s="254"/>
      <c r="D29" s="254"/>
      <c r="E29" s="254"/>
      <c r="F29" s="254"/>
      <c r="G29" s="254">
        <v>0</v>
      </c>
      <c r="H29" s="254" t="s">
        <v>589</v>
      </c>
      <c r="I29" s="254"/>
      <c r="J29" s="254">
        <v>0</v>
      </c>
      <c r="K29" s="254"/>
      <c r="L29" s="254">
        <v>0</v>
      </c>
      <c r="M29" s="254"/>
      <c r="N29" s="254" t="s">
        <v>589</v>
      </c>
      <c r="O29" s="254"/>
      <c r="P29" s="254">
        <v>0</v>
      </c>
      <c r="Q29" s="254"/>
      <c r="R29" s="254" t="s">
        <v>589</v>
      </c>
      <c r="S29" s="254"/>
      <c r="T29" s="254">
        <v>0</v>
      </c>
      <c r="U29" s="254"/>
      <c r="V29" s="254" t="s">
        <v>589</v>
      </c>
      <c r="W29" s="254"/>
      <c r="X29" s="254">
        <v>0</v>
      </c>
      <c r="Y29" s="254"/>
      <c r="Z29" s="254" t="s">
        <v>589</v>
      </c>
      <c r="AA29" s="254"/>
      <c r="AB29" s="254">
        <v>2.5502663976970847</v>
      </c>
      <c r="AC29" s="254"/>
      <c r="AD29" s="254" t="s">
        <v>589</v>
      </c>
      <c r="AE29" s="254"/>
      <c r="AF29" s="254">
        <v>2.5502663976970847</v>
      </c>
      <c r="AG29" s="254">
        <v>0</v>
      </c>
    </row>
    <row r="30" spans="1:38" s="246" customFormat="1" ht="47.25" x14ac:dyDescent="0.25">
      <c r="A30" s="252" t="s">
        <v>64</v>
      </c>
      <c r="B30" s="253" t="s">
        <v>170</v>
      </c>
      <c r="C30" s="254" t="s">
        <v>589</v>
      </c>
      <c r="D30" s="254">
        <v>323.29907450373588</v>
      </c>
      <c r="E30" s="254">
        <v>323.29907450373588</v>
      </c>
      <c r="F30" s="254">
        <v>323.29907450373588</v>
      </c>
      <c r="G30" s="254">
        <v>0</v>
      </c>
      <c r="H30" s="254" t="s">
        <v>589</v>
      </c>
      <c r="I30" s="254"/>
      <c r="J30" s="254">
        <v>0</v>
      </c>
      <c r="K30" s="254"/>
      <c r="L30" s="254">
        <v>0</v>
      </c>
      <c r="M30" s="254"/>
      <c r="N30" s="254" t="s">
        <v>589</v>
      </c>
      <c r="O30" s="254"/>
      <c r="P30" s="254">
        <v>0</v>
      </c>
      <c r="Q30" s="254"/>
      <c r="R30" s="254" t="s">
        <v>589</v>
      </c>
      <c r="S30" s="254"/>
      <c r="T30" s="254">
        <v>0</v>
      </c>
      <c r="U30" s="254"/>
      <c r="V30" s="254" t="s">
        <v>589</v>
      </c>
      <c r="W30" s="254"/>
      <c r="X30" s="254">
        <v>0</v>
      </c>
      <c r="Y30" s="254"/>
      <c r="Z30" s="254" t="s">
        <v>589</v>
      </c>
      <c r="AA30" s="254"/>
      <c r="AB30" s="254">
        <v>12.751331988485429</v>
      </c>
      <c r="AC30" s="254"/>
      <c r="AD30" s="254" t="s">
        <v>589</v>
      </c>
      <c r="AE30" s="254"/>
      <c r="AF30" s="254">
        <v>12.751331988485429</v>
      </c>
      <c r="AG30" s="254">
        <v>0</v>
      </c>
    </row>
    <row r="31" spans="1:38" s="246" customFormat="1" x14ac:dyDescent="0.25">
      <c r="A31" s="252" t="s">
        <v>169</v>
      </c>
      <c r="B31" s="256" t="s">
        <v>168</v>
      </c>
      <c r="C31" s="254" t="s">
        <v>589</v>
      </c>
      <c r="D31" s="254">
        <v>12.751331988485429</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38" s="246" customFormat="1" ht="31.5" x14ac:dyDescent="0.25">
      <c r="A32" s="252" t="s">
        <v>167</v>
      </c>
      <c r="B32" s="256" t="s">
        <v>166</v>
      </c>
      <c r="C32" s="254" t="s">
        <v>589</v>
      </c>
      <c r="D32" s="254">
        <v>90.577185013877198</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s="246" customFormat="1" x14ac:dyDescent="0.25">
      <c r="A33" s="252" t="s">
        <v>165</v>
      </c>
      <c r="B33" s="256" t="s">
        <v>164</v>
      </c>
      <c r="C33" s="254" t="s">
        <v>589</v>
      </c>
      <c r="D33" s="254">
        <v>190.84539425984005</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s="246" customFormat="1" x14ac:dyDescent="0.25">
      <c r="A34" s="252" t="s">
        <v>163</v>
      </c>
      <c r="B34" s="256" t="s">
        <v>162</v>
      </c>
      <c r="C34" s="254" t="s">
        <v>589</v>
      </c>
      <c r="D34" s="254">
        <v>29.125163241533194</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s="246" customFormat="1" ht="31.5" x14ac:dyDescent="0.25">
      <c r="A35" s="252" t="s">
        <v>63</v>
      </c>
      <c r="B35" s="253" t="s">
        <v>161</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s="246" customFormat="1" ht="31.5" x14ac:dyDescent="0.25">
      <c r="A36" s="255" t="s">
        <v>160</v>
      </c>
      <c r="B36" s="258" t="s">
        <v>596</v>
      </c>
      <c r="C36" s="254"/>
      <c r="D36" s="254"/>
      <c r="E36" s="254"/>
      <c r="F36" s="254"/>
      <c r="G36" s="254">
        <v>0</v>
      </c>
      <c r="H36" s="254" t="s">
        <v>589</v>
      </c>
      <c r="I36" s="254"/>
      <c r="J36" s="254">
        <v>0</v>
      </c>
      <c r="K36" s="254"/>
      <c r="L36" s="254">
        <v>0</v>
      </c>
      <c r="M36" s="259" t="s">
        <v>509</v>
      </c>
      <c r="N36" s="254" t="s">
        <v>589</v>
      </c>
      <c r="O36" s="254" t="s">
        <v>589</v>
      </c>
      <c r="P36" s="254">
        <v>0</v>
      </c>
      <c r="Q36" s="259" t="s">
        <v>509</v>
      </c>
      <c r="R36" s="254" t="s">
        <v>589</v>
      </c>
      <c r="S36" s="254" t="s">
        <v>589</v>
      </c>
      <c r="T36" s="254">
        <v>0</v>
      </c>
      <c r="U36" s="259" t="s">
        <v>509</v>
      </c>
      <c r="V36" s="254" t="s">
        <v>589</v>
      </c>
      <c r="W36" s="254" t="s">
        <v>589</v>
      </c>
      <c r="X36" s="254">
        <v>0</v>
      </c>
      <c r="Y36" s="259" t="s">
        <v>509</v>
      </c>
      <c r="Z36" s="254" t="s">
        <v>589</v>
      </c>
      <c r="AA36" s="254" t="s">
        <v>589</v>
      </c>
      <c r="AB36" s="254">
        <v>0</v>
      </c>
      <c r="AC36" s="259" t="s">
        <v>509</v>
      </c>
      <c r="AD36" s="254" t="s">
        <v>589</v>
      </c>
      <c r="AE36" s="254" t="s">
        <v>589</v>
      </c>
      <c r="AF36" s="254">
        <v>0</v>
      </c>
      <c r="AG36" s="254">
        <v>0</v>
      </c>
    </row>
    <row r="37" spans="1:33" s="246" customFormat="1" ht="31.5" x14ac:dyDescent="0.25">
      <c r="A37" s="255" t="s">
        <v>159</v>
      </c>
      <c r="B37" s="258" t="s">
        <v>594</v>
      </c>
      <c r="C37" s="254"/>
      <c r="D37" s="254"/>
      <c r="E37" s="254"/>
      <c r="F37" s="254"/>
      <c r="G37" s="254">
        <v>0</v>
      </c>
      <c r="H37" s="254" t="s">
        <v>589</v>
      </c>
      <c r="I37" s="254"/>
      <c r="J37" s="254">
        <v>0</v>
      </c>
      <c r="K37" s="254"/>
      <c r="L37" s="254">
        <v>0</v>
      </c>
      <c r="M37" s="259" t="s">
        <v>509</v>
      </c>
      <c r="N37" s="254" t="s">
        <v>589</v>
      </c>
      <c r="O37" s="254" t="s">
        <v>589</v>
      </c>
      <c r="P37" s="254">
        <v>0</v>
      </c>
      <c r="Q37" s="259" t="s">
        <v>509</v>
      </c>
      <c r="R37" s="254" t="s">
        <v>589</v>
      </c>
      <c r="S37" s="254" t="s">
        <v>589</v>
      </c>
      <c r="T37" s="254">
        <v>0</v>
      </c>
      <c r="U37" s="259" t="s">
        <v>509</v>
      </c>
      <c r="V37" s="254" t="s">
        <v>589</v>
      </c>
      <c r="W37" s="254" t="s">
        <v>589</v>
      </c>
      <c r="X37" s="254">
        <v>0</v>
      </c>
      <c r="Y37" s="259" t="s">
        <v>509</v>
      </c>
      <c r="Z37" s="254" t="s">
        <v>589</v>
      </c>
      <c r="AA37" s="254" t="s">
        <v>589</v>
      </c>
      <c r="AB37" s="254">
        <v>0</v>
      </c>
      <c r="AC37" s="259" t="s">
        <v>509</v>
      </c>
      <c r="AD37" s="254" t="s">
        <v>589</v>
      </c>
      <c r="AE37" s="254" t="s">
        <v>589</v>
      </c>
      <c r="AF37" s="254">
        <v>0</v>
      </c>
      <c r="AG37" s="254">
        <v>0</v>
      </c>
    </row>
    <row r="38" spans="1:33" s="246" customFormat="1" x14ac:dyDescent="0.25">
      <c r="A38" s="255" t="s">
        <v>158</v>
      </c>
      <c r="B38" s="256" t="s">
        <v>149</v>
      </c>
      <c r="C38" s="254"/>
      <c r="D38" s="254"/>
      <c r="E38" s="254"/>
      <c r="F38" s="254"/>
      <c r="G38" s="254">
        <v>0</v>
      </c>
      <c r="H38" s="254" t="s">
        <v>589</v>
      </c>
      <c r="I38" s="254"/>
      <c r="J38" s="254">
        <v>0</v>
      </c>
      <c r="K38" s="254"/>
      <c r="L38" s="254">
        <v>0</v>
      </c>
      <c r="M38" s="259" t="s">
        <v>509</v>
      </c>
      <c r="N38" s="254" t="s">
        <v>589</v>
      </c>
      <c r="O38" s="254" t="s">
        <v>589</v>
      </c>
      <c r="P38" s="254">
        <v>0</v>
      </c>
      <c r="Q38" s="259" t="s">
        <v>509</v>
      </c>
      <c r="R38" s="254" t="s">
        <v>589</v>
      </c>
      <c r="S38" s="254" t="s">
        <v>589</v>
      </c>
      <c r="T38" s="254">
        <v>0</v>
      </c>
      <c r="U38" s="259" t="s">
        <v>509</v>
      </c>
      <c r="V38" s="254" t="s">
        <v>589</v>
      </c>
      <c r="W38" s="254" t="s">
        <v>589</v>
      </c>
      <c r="X38" s="254">
        <v>0</v>
      </c>
      <c r="Y38" s="259" t="s">
        <v>509</v>
      </c>
      <c r="Z38" s="254" t="s">
        <v>589</v>
      </c>
      <c r="AA38" s="254" t="s">
        <v>589</v>
      </c>
      <c r="AB38" s="254">
        <v>0</v>
      </c>
      <c r="AC38" s="259" t="s">
        <v>509</v>
      </c>
      <c r="AD38" s="254" t="s">
        <v>589</v>
      </c>
      <c r="AE38" s="254" t="s">
        <v>589</v>
      </c>
      <c r="AF38" s="254">
        <v>0</v>
      </c>
      <c r="AG38" s="254">
        <v>0</v>
      </c>
    </row>
    <row r="39" spans="1:33" s="246" customFormat="1" x14ac:dyDescent="0.25">
      <c r="A39" s="255" t="s">
        <v>157</v>
      </c>
      <c r="B39" s="256" t="s">
        <v>595</v>
      </c>
      <c r="C39" s="254"/>
      <c r="D39" s="254"/>
      <c r="E39" s="254"/>
      <c r="F39" s="254"/>
      <c r="G39" s="254">
        <v>0</v>
      </c>
      <c r="H39" s="254" t="s">
        <v>589</v>
      </c>
      <c r="I39" s="254"/>
      <c r="J39" s="254">
        <v>0</v>
      </c>
      <c r="K39" s="254"/>
      <c r="L39" s="254">
        <v>0</v>
      </c>
      <c r="M39" s="259" t="s">
        <v>509</v>
      </c>
      <c r="N39" s="254" t="s">
        <v>589</v>
      </c>
      <c r="O39" s="254" t="s">
        <v>589</v>
      </c>
      <c r="P39" s="254">
        <v>0</v>
      </c>
      <c r="Q39" s="259" t="s">
        <v>509</v>
      </c>
      <c r="R39" s="254" t="s">
        <v>589</v>
      </c>
      <c r="S39" s="254" t="s">
        <v>589</v>
      </c>
      <c r="T39" s="254">
        <v>0</v>
      </c>
      <c r="U39" s="259" t="s">
        <v>509</v>
      </c>
      <c r="V39" s="254" t="s">
        <v>589</v>
      </c>
      <c r="W39" s="254" t="s">
        <v>589</v>
      </c>
      <c r="X39" s="254">
        <v>0</v>
      </c>
      <c r="Y39" s="259" t="s">
        <v>509</v>
      </c>
      <c r="Z39" s="254" t="s">
        <v>589</v>
      </c>
      <c r="AA39" s="254" t="s">
        <v>589</v>
      </c>
      <c r="AB39" s="254">
        <v>0</v>
      </c>
      <c r="AC39" s="259" t="s">
        <v>509</v>
      </c>
      <c r="AD39" s="254" t="s">
        <v>589</v>
      </c>
      <c r="AE39" s="254" t="s">
        <v>589</v>
      </c>
      <c r="AF39" s="254">
        <v>0</v>
      </c>
      <c r="AG39" s="254">
        <v>0</v>
      </c>
    </row>
    <row r="40" spans="1:33" s="246" customFormat="1" x14ac:dyDescent="0.25">
      <c r="A40" s="255" t="s">
        <v>156</v>
      </c>
      <c r="B40" s="256" t="s">
        <v>597</v>
      </c>
      <c r="C40" s="254"/>
      <c r="D40" s="254"/>
      <c r="E40" s="254"/>
      <c r="F40" s="254"/>
      <c r="G40" s="254">
        <v>0</v>
      </c>
      <c r="H40" s="254" t="s">
        <v>589</v>
      </c>
      <c r="I40" s="254"/>
      <c r="J40" s="254">
        <v>0</v>
      </c>
      <c r="K40" s="254"/>
      <c r="L40" s="254">
        <v>0</v>
      </c>
      <c r="M40" s="259" t="s">
        <v>509</v>
      </c>
      <c r="N40" s="254" t="s">
        <v>589</v>
      </c>
      <c r="O40" s="254" t="s">
        <v>589</v>
      </c>
      <c r="P40" s="254">
        <v>0</v>
      </c>
      <c r="Q40" s="259" t="s">
        <v>509</v>
      </c>
      <c r="R40" s="254" t="s">
        <v>589</v>
      </c>
      <c r="S40" s="254" t="s">
        <v>589</v>
      </c>
      <c r="T40" s="254">
        <v>0</v>
      </c>
      <c r="U40" s="259" t="s">
        <v>509</v>
      </c>
      <c r="V40" s="254" t="s">
        <v>589</v>
      </c>
      <c r="W40" s="254" t="s">
        <v>589</v>
      </c>
      <c r="X40" s="254">
        <v>0</v>
      </c>
      <c r="Y40" s="259" t="s">
        <v>509</v>
      </c>
      <c r="Z40" s="254" t="s">
        <v>589</v>
      </c>
      <c r="AA40" s="254" t="s">
        <v>589</v>
      </c>
      <c r="AB40" s="254">
        <v>0</v>
      </c>
      <c r="AC40" s="259" t="s">
        <v>509</v>
      </c>
      <c r="AD40" s="254" t="s">
        <v>589</v>
      </c>
      <c r="AE40" s="254" t="s">
        <v>589</v>
      </c>
      <c r="AF40" s="254">
        <v>0</v>
      </c>
      <c r="AG40" s="254">
        <v>0</v>
      </c>
    </row>
    <row r="41" spans="1:33" s="246" customFormat="1" x14ac:dyDescent="0.25">
      <c r="A41" s="255" t="s">
        <v>155</v>
      </c>
      <c r="B41" s="256" t="s">
        <v>598</v>
      </c>
      <c r="C41" s="254"/>
      <c r="D41" s="254"/>
      <c r="E41" s="254"/>
      <c r="F41" s="254"/>
      <c r="G41" s="254">
        <v>0</v>
      </c>
      <c r="H41" s="254" t="s">
        <v>589</v>
      </c>
      <c r="I41" s="254"/>
      <c r="J41" s="254">
        <v>0</v>
      </c>
      <c r="K41" s="254"/>
      <c r="L41" s="254">
        <v>0</v>
      </c>
      <c r="M41" s="259" t="s">
        <v>509</v>
      </c>
      <c r="N41" s="254" t="s">
        <v>589</v>
      </c>
      <c r="O41" s="254" t="s">
        <v>589</v>
      </c>
      <c r="P41" s="254">
        <v>0</v>
      </c>
      <c r="Q41" s="259" t="s">
        <v>509</v>
      </c>
      <c r="R41" s="254" t="s">
        <v>589</v>
      </c>
      <c r="S41" s="254" t="s">
        <v>589</v>
      </c>
      <c r="T41" s="254">
        <v>0</v>
      </c>
      <c r="U41" s="259" t="s">
        <v>509</v>
      </c>
      <c r="V41" s="254" t="s">
        <v>589</v>
      </c>
      <c r="W41" s="254" t="s">
        <v>589</v>
      </c>
      <c r="X41" s="254">
        <v>0</v>
      </c>
      <c r="Y41" s="259" t="s">
        <v>509</v>
      </c>
      <c r="Z41" s="254" t="s">
        <v>589</v>
      </c>
      <c r="AA41" s="254" t="s">
        <v>589</v>
      </c>
      <c r="AB41" s="254">
        <v>0</v>
      </c>
      <c r="AC41" s="259" t="s">
        <v>509</v>
      </c>
      <c r="AD41" s="254" t="s">
        <v>589</v>
      </c>
      <c r="AE41" s="254" t="s">
        <v>589</v>
      </c>
      <c r="AF41" s="254">
        <v>0</v>
      </c>
      <c r="AG41" s="254">
        <v>0</v>
      </c>
    </row>
    <row r="42" spans="1:33" s="246" customFormat="1" x14ac:dyDescent="0.25">
      <c r="A42" s="255" t="s">
        <v>154</v>
      </c>
      <c r="B42" s="256" t="s">
        <v>599</v>
      </c>
      <c r="C42" s="254"/>
      <c r="D42" s="254"/>
      <c r="E42" s="254"/>
      <c r="F42" s="254"/>
      <c r="G42" s="254">
        <v>0</v>
      </c>
      <c r="H42" s="254" t="s">
        <v>589</v>
      </c>
      <c r="I42" s="254"/>
      <c r="J42" s="254">
        <v>0</v>
      </c>
      <c r="K42" s="254"/>
      <c r="L42" s="254">
        <v>0</v>
      </c>
      <c r="M42" s="259" t="s">
        <v>509</v>
      </c>
      <c r="N42" s="254" t="s">
        <v>589</v>
      </c>
      <c r="O42" s="254" t="s">
        <v>589</v>
      </c>
      <c r="P42" s="254">
        <v>0</v>
      </c>
      <c r="Q42" s="259" t="s">
        <v>509</v>
      </c>
      <c r="R42" s="254" t="s">
        <v>589</v>
      </c>
      <c r="S42" s="254" t="s">
        <v>589</v>
      </c>
      <c r="T42" s="254">
        <v>0</v>
      </c>
      <c r="U42" s="259" t="s">
        <v>509</v>
      </c>
      <c r="V42" s="254" t="s">
        <v>589</v>
      </c>
      <c r="W42" s="254" t="s">
        <v>589</v>
      </c>
      <c r="X42" s="254">
        <v>0</v>
      </c>
      <c r="Y42" s="259" t="s">
        <v>509</v>
      </c>
      <c r="Z42" s="254" t="s">
        <v>589</v>
      </c>
      <c r="AA42" s="254" t="s">
        <v>589</v>
      </c>
      <c r="AB42" s="254">
        <v>0</v>
      </c>
      <c r="AC42" s="259" t="s">
        <v>509</v>
      </c>
      <c r="AD42" s="254" t="s">
        <v>589</v>
      </c>
      <c r="AE42" s="254" t="s">
        <v>589</v>
      </c>
      <c r="AF42" s="254">
        <v>0</v>
      </c>
      <c r="AG42" s="254">
        <v>0</v>
      </c>
    </row>
    <row r="43" spans="1:33" s="246" customFormat="1" x14ac:dyDescent="0.25">
      <c r="A43" s="255" t="s">
        <v>600</v>
      </c>
      <c r="B43" s="256" t="s">
        <v>601</v>
      </c>
      <c r="C43" s="254"/>
      <c r="D43" s="254"/>
      <c r="E43" s="254"/>
      <c r="F43" s="254"/>
      <c r="G43" s="254">
        <v>0</v>
      </c>
      <c r="H43" s="254" t="s">
        <v>589</v>
      </c>
      <c r="I43" s="254"/>
      <c r="J43" s="254">
        <v>0</v>
      </c>
      <c r="K43" s="254"/>
      <c r="L43" s="254">
        <v>0</v>
      </c>
      <c r="M43" s="259" t="s">
        <v>509</v>
      </c>
      <c r="N43" s="254" t="s">
        <v>589</v>
      </c>
      <c r="O43" s="254" t="s">
        <v>589</v>
      </c>
      <c r="P43" s="254">
        <v>0</v>
      </c>
      <c r="Q43" s="259" t="s">
        <v>509</v>
      </c>
      <c r="R43" s="254" t="s">
        <v>589</v>
      </c>
      <c r="S43" s="254" t="s">
        <v>589</v>
      </c>
      <c r="T43" s="254">
        <v>0</v>
      </c>
      <c r="U43" s="259" t="s">
        <v>509</v>
      </c>
      <c r="V43" s="254" t="s">
        <v>589</v>
      </c>
      <c r="W43" s="254" t="s">
        <v>589</v>
      </c>
      <c r="X43" s="254">
        <v>0</v>
      </c>
      <c r="Y43" s="259" t="s">
        <v>509</v>
      </c>
      <c r="Z43" s="254" t="s">
        <v>589</v>
      </c>
      <c r="AA43" s="254" t="s">
        <v>589</v>
      </c>
      <c r="AB43" s="254">
        <v>0</v>
      </c>
      <c r="AC43" s="259" t="s">
        <v>509</v>
      </c>
      <c r="AD43" s="254" t="s">
        <v>589</v>
      </c>
      <c r="AE43" s="254" t="s">
        <v>589</v>
      </c>
      <c r="AF43" s="254">
        <v>0</v>
      </c>
      <c r="AG43" s="254">
        <v>0</v>
      </c>
    </row>
    <row r="44" spans="1:33" s="246" customFormat="1" x14ac:dyDescent="0.25">
      <c r="A44" s="255" t="s">
        <v>602</v>
      </c>
      <c r="B44" s="256" t="s">
        <v>603</v>
      </c>
      <c r="C44" s="254"/>
      <c r="D44" s="254"/>
      <c r="E44" s="254"/>
      <c r="F44" s="254"/>
      <c r="G44" s="254">
        <v>0</v>
      </c>
      <c r="H44" s="254" t="s">
        <v>589</v>
      </c>
      <c r="I44" s="254"/>
      <c r="J44" s="254">
        <v>0</v>
      </c>
      <c r="K44" s="254"/>
      <c r="L44" s="254">
        <v>0</v>
      </c>
      <c r="M44" s="259" t="s">
        <v>509</v>
      </c>
      <c r="N44" s="254" t="s">
        <v>589</v>
      </c>
      <c r="O44" s="254" t="s">
        <v>589</v>
      </c>
      <c r="P44" s="254">
        <v>0</v>
      </c>
      <c r="Q44" s="259" t="s">
        <v>509</v>
      </c>
      <c r="R44" s="254" t="s">
        <v>589</v>
      </c>
      <c r="S44" s="254" t="s">
        <v>589</v>
      </c>
      <c r="T44" s="254">
        <v>0</v>
      </c>
      <c r="U44" s="259" t="s">
        <v>509</v>
      </c>
      <c r="V44" s="254" t="s">
        <v>589</v>
      </c>
      <c r="W44" s="254" t="s">
        <v>589</v>
      </c>
      <c r="X44" s="254">
        <v>0</v>
      </c>
      <c r="Y44" s="259" t="s">
        <v>509</v>
      </c>
      <c r="Z44" s="254" t="s">
        <v>589</v>
      </c>
      <c r="AA44" s="254" t="s">
        <v>589</v>
      </c>
      <c r="AB44" s="254">
        <v>0</v>
      </c>
      <c r="AC44" s="259" t="s">
        <v>509</v>
      </c>
      <c r="AD44" s="254" t="s">
        <v>589</v>
      </c>
      <c r="AE44" s="254" t="s">
        <v>589</v>
      </c>
      <c r="AF44" s="254">
        <v>0</v>
      </c>
      <c r="AG44" s="254">
        <v>0</v>
      </c>
    </row>
    <row r="45" spans="1:33" s="246" customFormat="1" x14ac:dyDescent="0.25">
      <c r="A45" s="255" t="s">
        <v>604</v>
      </c>
      <c r="B45" s="256" t="s">
        <v>605</v>
      </c>
      <c r="C45" s="254"/>
      <c r="D45" s="254"/>
      <c r="E45" s="254"/>
      <c r="F45" s="254"/>
      <c r="G45" s="254">
        <v>0</v>
      </c>
      <c r="H45" s="254" t="s">
        <v>589</v>
      </c>
      <c r="I45" s="254"/>
      <c r="J45" s="254">
        <v>0</v>
      </c>
      <c r="K45" s="254"/>
      <c r="L45" s="254">
        <v>0</v>
      </c>
      <c r="M45" s="259" t="s">
        <v>509</v>
      </c>
      <c r="N45" s="254" t="s">
        <v>589</v>
      </c>
      <c r="O45" s="254" t="s">
        <v>589</v>
      </c>
      <c r="P45" s="254">
        <v>0</v>
      </c>
      <c r="Q45" s="259" t="s">
        <v>509</v>
      </c>
      <c r="R45" s="254" t="s">
        <v>589</v>
      </c>
      <c r="S45" s="254" t="s">
        <v>589</v>
      </c>
      <c r="T45" s="254">
        <v>0</v>
      </c>
      <c r="U45" s="259" t="s">
        <v>509</v>
      </c>
      <c r="V45" s="254" t="s">
        <v>589</v>
      </c>
      <c r="W45" s="254" t="s">
        <v>589</v>
      </c>
      <c r="X45" s="254">
        <v>0</v>
      </c>
      <c r="Y45" s="259" t="s">
        <v>509</v>
      </c>
      <c r="Z45" s="254" t="s">
        <v>589</v>
      </c>
      <c r="AA45" s="254" t="s">
        <v>589</v>
      </c>
      <c r="AB45" s="254">
        <v>0</v>
      </c>
      <c r="AC45" s="259" t="s">
        <v>509</v>
      </c>
      <c r="AD45" s="254" t="s">
        <v>589</v>
      </c>
      <c r="AE45" s="254" t="s">
        <v>589</v>
      </c>
      <c r="AF45" s="254">
        <v>0</v>
      </c>
      <c r="AG45" s="254">
        <v>0</v>
      </c>
    </row>
    <row r="46" spans="1:33" s="246" customFormat="1" x14ac:dyDescent="0.25">
      <c r="A46" s="255" t="s">
        <v>606</v>
      </c>
      <c r="B46" s="256" t="s">
        <v>607</v>
      </c>
      <c r="C46" s="254"/>
      <c r="D46" s="254"/>
      <c r="E46" s="254"/>
      <c r="F46" s="254"/>
      <c r="G46" s="254">
        <v>0</v>
      </c>
      <c r="H46" s="254" t="s">
        <v>589</v>
      </c>
      <c r="I46" s="254"/>
      <c r="J46" s="254">
        <v>0</v>
      </c>
      <c r="K46" s="254"/>
      <c r="L46" s="254">
        <v>0</v>
      </c>
      <c r="M46" s="259" t="s">
        <v>509</v>
      </c>
      <c r="N46" s="254" t="s">
        <v>589</v>
      </c>
      <c r="O46" s="254" t="s">
        <v>589</v>
      </c>
      <c r="P46" s="254">
        <v>0</v>
      </c>
      <c r="Q46" s="259" t="s">
        <v>509</v>
      </c>
      <c r="R46" s="254" t="s">
        <v>589</v>
      </c>
      <c r="S46" s="254" t="s">
        <v>589</v>
      </c>
      <c r="T46" s="254">
        <v>0</v>
      </c>
      <c r="U46" s="259" t="s">
        <v>509</v>
      </c>
      <c r="V46" s="254" t="s">
        <v>589</v>
      </c>
      <c r="W46" s="254" t="s">
        <v>589</v>
      </c>
      <c r="X46" s="254">
        <v>0</v>
      </c>
      <c r="Y46" s="259" t="s">
        <v>509</v>
      </c>
      <c r="Z46" s="254" t="s">
        <v>589</v>
      </c>
      <c r="AA46" s="254" t="s">
        <v>589</v>
      </c>
      <c r="AB46" s="254">
        <v>0</v>
      </c>
      <c r="AC46" s="259" t="s">
        <v>509</v>
      </c>
      <c r="AD46" s="254" t="s">
        <v>589</v>
      </c>
      <c r="AE46" s="254" t="s">
        <v>589</v>
      </c>
      <c r="AF46" s="254">
        <v>0</v>
      </c>
      <c r="AG46" s="254">
        <v>0</v>
      </c>
    </row>
    <row r="47" spans="1:33" s="246" customFormat="1" x14ac:dyDescent="0.25">
      <c r="A47" s="252" t="s">
        <v>62</v>
      </c>
      <c r="B47" s="253" t="s">
        <v>153</v>
      </c>
      <c r="C47" s="254"/>
      <c r="D47" s="254"/>
      <c r="E47" s="254"/>
      <c r="F47" s="254"/>
      <c r="G47" s="254"/>
      <c r="H47" s="254"/>
      <c r="I47" s="254"/>
      <c r="J47" s="254"/>
      <c r="K47" s="254"/>
      <c r="L47" s="254"/>
      <c r="M47" s="254"/>
      <c r="N47" s="254"/>
      <c r="O47" s="254"/>
      <c r="P47" s="254"/>
      <c r="Q47" s="254"/>
      <c r="R47" s="254"/>
      <c r="S47" s="254"/>
      <c r="T47" s="254"/>
      <c r="U47" s="254"/>
      <c r="V47" s="254"/>
      <c r="W47" s="259"/>
      <c r="X47" s="254"/>
      <c r="Y47" s="254"/>
      <c r="Z47" s="254"/>
      <c r="AA47" s="254"/>
      <c r="AB47" s="254"/>
      <c r="AC47" s="254"/>
      <c r="AD47" s="254"/>
      <c r="AE47" s="254"/>
      <c r="AF47" s="254"/>
      <c r="AG47" s="254"/>
    </row>
    <row r="48" spans="1:33" s="246" customFormat="1" ht="31.5" x14ac:dyDescent="0.25">
      <c r="A48" s="255" t="s">
        <v>152</v>
      </c>
      <c r="B48" s="258" t="s">
        <v>596</v>
      </c>
      <c r="C48" s="254"/>
      <c r="D48" s="254"/>
      <c r="E48" s="254"/>
      <c r="F48" s="254"/>
      <c r="G48" s="254">
        <v>0</v>
      </c>
      <c r="H48" s="254" t="s">
        <v>589</v>
      </c>
      <c r="I48" s="254"/>
      <c r="J48" s="254">
        <v>0</v>
      </c>
      <c r="K48" s="254"/>
      <c r="L48" s="254">
        <v>0</v>
      </c>
      <c r="M48" s="254"/>
      <c r="N48" s="254" t="s">
        <v>589</v>
      </c>
      <c r="O48" s="254"/>
      <c r="P48" s="254">
        <v>0</v>
      </c>
      <c r="Q48" s="254"/>
      <c r="R48" s="254" t="s">
        <v>589</v>
      </c>
      <c r="S48" s="254"/>
      <c r="T48" s="254">
        <v>0</v>
      </c>
      <c r="U48" s="254"/>
      <c r="V48" s="254" t="s">
        <v>589</v>
      </c>
      <c r="W48" s="254"/>
      <c r="X48" s="254">
        <v>0</v>
      </c>
      <c r="Y48" s="254"/>
      <c r="Z48" s="254" t="s">
        <v>589</v>
      </c>
      <c r="AA48" s="254"/>
      <c r="AB48" s="254">
        <v>0</v>
      </c>
      <c r="AC48" s="254"/>
      <c r="AD48" s="254" t="s">
        <v>589</v>
      </c>
      <c r="AE48" s="254"/>
      <c r="AF48" s="254">
        <v>0</v>
      </c>
      <c r="AG48" s="254">
        <v>0</v>
      </c>
    </row>
    <row r="49" spans="1:33" s="246" customFormat="1" ht="31.5" x14ac:dyDescent="0.25">
      <c r="A49" s="255" t="s">
        <v>151</v>
      </c>
      <c r="B49" s="258" t="s">
        <v>594</v>
      </c>
      <c r="C49" s="254"/>
      <c r="D49" s="254"/>
      <c r="E49" s="254"/>
      <c r="F49" s="254"/>
      <c r="G49" s="254">
        <v>0</v>
      </c>
      <c r="H49" s="254" t="s">
        <v>589</v>
      </c>
      <c r="I49" s="254"/>
      <c r="J49" s="254">
        <v>0</v>
      </c>
      <c r="K49" s="254"/>
      <c r="L49" s="254">
        <v>0</v>
      </c>
      <c r="M49" s="254"/>
      <c r="N49" s="254" t="s">
        <v>589</v>
      </c>
      <c r="O49" s="254"/>
      <c r="P49" s="254">
        <v>0</v>
      </c>
      <c r="Q49" s="254"/>
      <c r="R49" s="254" t="s">
        <v>589</v>
      </c>
      <c r="S49" s="254"/>
      <c r="T49" s="254">
        <v>0</v>
      </c>
      <c r="U49" s="254"/>
      <c r="V49" s="254" t="s">
        <v>589</v>
      </c>
      <c r="W49" s="254"/>
      <c r="X49" s="254">
        <v>0</v>
      </c>
      <c r="Y49" s="254"/>
      <c r="Z49" s="254" t="s">
        <v>589</v>
      </c>
      <c r="AA49" s="254"/>
      <c r="AB49" s="254">
        <v>0</v>
      </c>
      <c r="AC49" s="254"/>
      <c r="AD49" s="254" t="s">
        <v>589</v>
      </c>
      <c r="AE49" s="254"/>
      <c r="AF49" s="254">
        <v>0</v>
      </c>
      <c r="AG49" s="254">
        <v>0</v>
      </c>
    </row>
    <row r="50" spans="1:33" s="246" customFormat="1" x14ac:dyDescent="0.25">
      <c r="A50" s="255" t="s">
        <v>150</v>
      </c>
      <c r="B50" s="256" t="s">
        <v>149</v>
      </c>
      <c r="C50" s="254"/>
      <c r="D50" s="254"/>
      <c r="E50" s="254"/>
      <c r="F50" s="254"/>
      <c r="G50" s="254">
        <v>0</v>
      </c>
      <c r="H50" s="254" t="s">
        <v>589</v>
      </c>
      <c r="I50" s="254"/>
      <c r="J50" s="254">
        <v>0</v>
      </c>
      <c r="K50" s="254"/>
      <c r="L50" s="254">
        <v>0</v>
      </c>
      <c r="M50" s="254"/>
      <c r="N50" s="254" t="s">
        <v>589</v>
      </c>
      <c r="O50" s="254"/>
      <c r="P50" s="254">
        <v>0</v>
      </c>
      <c r="Q50" s="254"/>
      <c r="R50" s="254" t="s">
        <v>589</v>
      </c>
      <c r="S50" s="254"/>
      <c r="T50" s="254">
        <v>0</v>
      </c>
      <c r="U50" s="254"/>
      <c r="V50" s="254" t="s">
        <v>589</v>
      </c>
      <c r="W50" s="254"/>
      <c r="X50" s="254">
        <v>0</v>
      </c>
      <c r="Y50" s="254"/>
      <c r="Z50" s="254" t="s">
        <v>589</v>
      </c>
      <c r="AA50" s="254"/>
      <c r="AB50" s="254">
        <v>0</v>
      </c>
      <c r="AC50" s="254"/>
      <c r="AD50" s="254" t="s">
        <v>589</v>
      </c>
      <c r="AE50" s="254"/>
      <c r="AF50" s="254">
        <v>0</v>
      </c>
      <c r="AG50" s="254">
        <v>0</v>
      </c>
    </row>
    <row r="51" spans="1:33" s="246" customFormat="1" ht="31.5" x14ac:dyDescent="0.25">
      <c r="A51" s="255" t="s">
        <v>148</v>
      </c>
      <c r="B51" s="256" t="s">
        <v>147</v>
      </c>
      <c r="C51" s="254"/>
      <c r="D51" s="254"/>
      <c r="E51" s="254"/>
      <c r="F51" s="254"/>
      <c r="G51" s="254">
        <v>0</v>
      </c>
      <c r="H51" s="254" t="s">
        <v>589</v>
      </c>
      <c r="I51" s="254"/>
      <c r="J51" s="254">
        <v>0</v>
      </c>
      <c r="K51" s="254"/>
      <c r="L51" s="254">
        <v>0</v>
      </c>
      <c r="M51" s="254"/>
      <c r="N51" s="254" t="s">
        <v>589</v>
      </c>
      <c r="O51" s="254"/>
      <c r="P51" s="254">
        <v>0</v>
      </c>
      <c r="Q51" s="254"/>
      <c r="R51" s="254" t="s">
        <v>589</v>
      </c>
      <c r="S51" s="254"/>
      <c r="T51" s="254">
        <v>0</v>
      </c>
      <c r="U51" s="254"/>
      <c r="V51" s="254" t="s">
        <v>589</v>
      </c>
      <c r="W51" s="254"/>
      <c r="X51" s="254">
        <v>0</v>
      </c>
      <c r="Y51" s="254"/>
      <c r="Z51" s="254" t="s">
        <v>589</v>
      </c>
      <c r="AA51" s="254"/>
      <c r="AB51" s="254">
        <v>0</v>
      </c>
      <c r="AC51" s="254"/>
      <c r="AD51" s="254" t="s">
        <v>589</v>
      </c>
      <c r="AE51" s="254"/>
      <c r="AF51" s="254">
        <v>0</v>
      </c>
      <c r="AG51" s="254">
        <v>0</v>
      </c>
    </row>
    <row r="52" spans="1:33" s="246" customFormat="1" ht="31.5" x14ac:dyDescent="0.25">
      <c r="A52" s="255" t="s">
        <v>146</v>
      </c>
      <c r="B52" s="256" t="s">
        <v>145</v>
      </c>
      <c r="C52" s="254"/>
      <c r="D52" s="254"/>
      <c r="E52" s="254"/>
      <c r="F52" s="254"/>
      <c r="G52" s="254">
        <v>0</v>
      </c>
      <c r="H52" s="254" t="s">
        <v>589</v>
      </c>
      <c r="I52" s="254"/>
      <c r="J52" s="254">
        <v>0</v>
      </c>
      <c r="K52" s="254"/>
      <c r="L52" s="254">
        <v>0</v>
      </c>
      <c r="M52" s="254"/>
      <c r="N52" s="254" t="s">
        <v>589</v>
      </c>
      <c r="O52" s="254"/>
      <c r="P52" s="254">
        <v>0</v>
      </c>
      <c r="Q52" s="254"/>
      <c r="R52" s="254" t="s">
        <v>589</v>
      </c>
      <c r="S52" s="254"/>
      <c r="T52" s="254">
        <v>0</v>
      </c>
      <c r="U52" s="254"/>
      <c r="V52" s="254" t="s">
        <v>589</v>
      </c>
      <c r="W52" s="254"/>
      <c r="X52" s="254">
        <v>0</v>
      </c>
      <c r="Y52" s="254"/>
      <c r="Z52" s="254" t="s">
        <v>589</v>
      </c>
      <c r="AA52" s="254"/>
      <c r="AB52" s="254">
        <v>0</v>
      </c>
      <c r="AC52" s="254"/>
      <c r="AD52" s="254" t="s">
        <v>589</v>
      </c>
      <c r="AE52" s="254"/>
      <c r="AF52" s="254">
        <v>0</v>
      </c>
      <c r="AG52" s="254">
        <v>0</v>
      </c>
    </row>
    <row r="53" spans="1:33" s="246" customFormat="1" x14ac:dyDescent="0.25">
      <c r="A53" s="255" t="s">
        <v>144</v>
      </c>
      <c r="B53" s="256" t="s">
        <v>143</v>
      </c>
      <c r="C53" s="254"/>
      <c r="D53" s="254"/>
      <c r="E53" s="254"/>
      <c r="F53" s="254"/>
      <c r="G53" s="254">
        <v>0</v>
      </c>
      <c r="H53" s="254" t="s">
        <v>589</v>
      </c>
      <c r="I53" s="254"/>
      <c r="J53" s="254">
        <v>0</v>
      </c>
      <c r="K53" s="254"/>
      <c r="L53" s="254">
        <v>0</v>
      </c>
      <c r="M53" s="254"/>
      <c r="N53" s="254" t="s">
        <v>589</v>
      </c>
      <c r="O53" s="254"/>
      <c r="P53" s="254">
        <v>0</v>
      </c>
      <c r="Q53" s="254"/>
      <c r="R53" s="254" t="s">
        <v>589</v>
      </c>
      <c r="S53" s="254"/>
      <c r="T53" s="254">
        <v>0</v>
      </c>
      <c r="U53" s="254"/>
      <c r="V53" s="254" t="s">
        <v>589</v>
      </c>
      <c r="W53" s="254"/>
      <c r="X53" s="254">
        <v>0</v>
      </c>
      <c r="Y53" s="254"/>
      <c r="Z53" s="254" t="s">
        <v>589</v>
      </c>
      <c r="AA53" s="254"/>
      <c r="AB53" s="254">
        <v>0</v>
      </c>
      <c r="AC53" s="254"/>
      <c r="AD53" s="254" t="s">
        <v>589</v>
      </c>
      <c r="AE53" s="254"/>
      <c r="AF53" s="254">
        <v>0</v>
      </c>
      <c r="AG53" s="254">
        <v>0</v>
      </c>
    </row>
    <row r="54" spans="1:33" s="246" customFormat="1" x14ac:dyDescent="0.25">
      <c r="A54" s="255" t="s">
        <v>142</v>
      </c>
      <c r="B54" s="256" t="s">
        <v>597</v>
      </c>
      <c r="C54" s="254"/>
      <c r="D54" s="254"/>
      <c r="E54" s="254"/>
      <c r="F54" s="254"/>
      <c r="G54" s="254">
        <v>0</v>
      </c>
      <c r="H54" s="254" t="s">
        <v>589</v>
      </c>
      <c r="I54" s="254"/>
      <c r="J54" s="254">
        <v>0</v>
      </c>
      <c r="K54" s="254"/>
      <c r="L54" s="254">
        <v>0</v>
      </c>
      <c r="M54" s="254"/>
      <c r="N54" s="254" t="s">
        <v>589</v>
      </c>
      <c r="O54" s="254"/>
      <c r="P54" s="254">
        <v>0</v>
      </c>
      <c r="Q54" s="254"/>
      <c r="R54" s="254" t="s">
        <v>589</v>
      </c>
      <c r="S54" s="254"/>
      <c r="T54" s="254">
        <v>0</v>
      </c>
      <c r="U54" s="254"/>
      <c r="V54" s="254" t="s">
        <v>589</v>
      </c>
      <c r="W54" s="254"/>
      <c r="X54" s="254">
        <v>0</v>
      </c>
      <c r="Y54" s="254"/>
      <c r="Z54" s="254" t="s">
        <v>589</v>
      </c>
      <c r="AA54" s="254"/>
      <c r="AB54" s="254">
        <v>0</v>
      </c>
      <c r="AC54" s="254"/>
      <c r="AD54" s="254" t="s">
        <v>589</v>
      </c>
      <c r="AE54" s="254"/>
      <c r="AF54" s="254">
        <v>0</v>
      </c>
      <c r="AG54" s="254">
        <v>0</v>
      </c>
    </row>
    <row r="55" spans="1:33" s="246" customFormat="1" x14ac:dyDescent="0.25">
      <c r="A55" s="255" t="s">
        <v>608</v>
      </c>
      <c r="B55" s="256" t="s">
        <v>598</v>
      </c>
      <c r="C55" s="254"/>
      <c r="D55" s="254"/>
      <c r="E55" s="254"/>
      <c r="F55" s="254"/>
      <c r="G55" s="254">
        <v>0</v>
      </c>
      <c r="H55" s="254" t="s">
        <v>589</v>
      </c>
      <c r="I55" s="254"/>
      <c r="J55" s="254">
        <v>0</v>
      </c>
      <c r="K55" s="254"/>
      <c r="L55" s="254">
        <v>0</v>
      </c>
      <c r="M55" s="254"/>
      <c r="N55" s="254" t="s">
        <v>589</v>
      </c>
      <c r="O55" s="254"/>
      <c r="P55" s="254">
        <v>0</v>
      </c>
      <c r="Q55" s="254"/>
      <c r="R55" s="254" t="s">
        <v>589</v>
      </c>
      <c r="S55" s="254"/>
      <c r="T55" s="254">
        <v>0</v>
      </c>
      <c r="U55" s="254"/>
      <c r="V55" s="254" t="s">
        <v>589</v>
      </c>
      <c r="W55" s="254"/>
      <c r="X55" s="254">
        <v>0</v>
      </c>
      <c r="Y55" s="254"/>
      <c r="Z55" s="254" t="s">
        <v>589</v>
      </c>
      <c r="AA55" s="254"/>
      <c r="AB55" s="254">
        <v>0</v>
      </c>
      <c r="AC55" s="254"/>
      <c r="AD55" s="254" t="s">
        <v>589</v>
      </c>
      <c r="AE55" s="254"/>
      <c r="AF55" s="254">
        <v>0</v>
      </c>
      <c r="AG55" s="254">
        <v>0</v>
      </c>
    </row>
    <row r="56" spans="1:33" s="246" customFormat="1" x14ac:dyDescent="0.25">
      <c r="A56" s="255" t="s">
        <v>609</v>
      </c>
      <c r="B56" s="256" t="s">
        <v>599</v>
      </c>
      <c r="C56" s="254"/>
      <c r="D56" s="254"/>
      <c r="E56" s="254"/>
      <c r="F56" s="254"/>
      <c r="G56" s="254">
        <v>0</v>
      </c>
      <c r="H56" s="254" t="s">
        <v>589</v>
      </c>
      <c r="I56" s="254"/>
      <c r="J56" s="254">
        <v>0</v>
      </c>
      <c r="K56" s="254"/>
      <c r="L56" s="254">
        <v>0</v>
      </c>
      <c r="M56" s="254"/>
      <c r="N56" s="254" t="s">
        <v>589</v>
      </c>
      <c r="O56" s="254"/>
      <c r="P56" s="254">
        <v>0</v>
      </c>
      <c r="Q56" s="254"/>
      <c r="R56" s="254" t="s">
        <v>589</v>
      </c>
      <c r="S56" s="254"/>
      <c r="T56" s="254">
        <v>0</v>
      </c>
      <c r="U56" s="254"/>
      <c r="V56" s="254" t="s">
        <v>589</v>
      </c>
      <c r="W56" s="254"/>
      <c r="X56" s="254">
        <v>0</v>
      </c>
      <c r="Y56" s="254"/>
      <c r="Z56" s="254" t="s">
        <v>589</v>
      </c>
      <c r="AA56" s="254"/>
      <c r="AB56" s="254">
        <v>0</v>
      </c>
      <c r="AC56" s="254"/>
      <c r="AD56" s="254" t="s">
        <v>589</v>
      </c>
      <c r="AE56" s="254"/>
      <c r="AF56" s="254">
        <v>0</v>
      </c>
      <c r="AG56" s="254">
        <v>0</v>
      </c>
    </row>
    <row r="57" spans="1:33" s="246" customFormat="1" x14ac:dyDescent="0.25">
      <c r="A57" s="255" t="s">
        <v>610</v>
      </c>
      <c r="B57" s="256" t="s">
        <v>601</v>
      </c>
      <c r="C57" s="254"/>
      <c r="D57" s="254"/>
      <c r="E57" s="254"/>
      <c r="F57" s="254"/>
      <c r="G57" s="254">
        <v>0</v>
      </c>
      <c r="H57" s="254" t="s">
        <v>589</v>
      </c>
      <c r="I57" s="254"/>
      <c r="J57" s="254">
        <v>0</v>
      </c>
      <c r="K57" s="254"/>
      <c r="L57" s="254">
        <v>0</v>
      </c>
      <c r="M57" s="254"/>
      <c r="N57" s="254" t="s">
        <v>589</v>
      </c>
      <c r="O57" s="254"/>
      <c r="P57" s="254">
        <v>0</v>
      </c>
      <c r="Q57" s="254"/>
      <c r="R57" s="254" t="s">
        <v>589</v>
      </c>
      <c r="S57" s="254"/>
      <c r="T57" s="254">
        <v>0</v>
      </c>
      <c r="U57" s="254"/>
      <c r="V57" s="254" t="s">
        <v>589</v>
      </c>
      <c r="W57" s="254"/>
      <c r="X57" s="254">
        <v>0</v>
      </c>
      <c r="Y57" s="254"/>
      <c r="Z57" s="254" t="s">
        <v>589</v>
      </c>
      <c r="AA57" s="254"/>
      <c r="AB57" s="254">
        <v>0</v>
      </c>
      <c r="AC57" s="254"/>
      <c r="AD57" s="254" t="s">
        <v>589</v>
      </c>
      <c r="AE57" s="254"/>
      <c r="AF57" s="254">
        <v>0</v>
      </c>
      <c r="AG57" s="254">
        <v>0</v>
      </c>
    </row>
    <row r="58" spans="1:33" s="246" customFormat="1" x14ac:dyDescent="0.25">
      <c r="A58" s="255" t="s">
        <v>611</v>
      </c>
      <c r="B58" s="256" t="s">
        <v>603</v>
      </c>
      <c r="C58" s="254"/>
      <c r="D58" s="254"/>
      <c r="E58" s="254"/>
      <c r="F58" s="254"/>
      <c r="G58" s="254">
        <v>0</v>
      </c>
      <c r="H58" s="254" t="s">
        <v>589</v>
      </c>
      <c r="I58" s="254"/>
      <c r="J58" s="254">
        <v>0</v>
      </c>
      <c r="K58" s="254"/>
      <c r="L58" s="254">
        <v>0</v>
      </c>
      <c r="M58" s="254"/>
      <c r="N58" s="254" t="s">
        <v>589</v>
      </c>
      <c r="O58" s="254"/>
      <c r="P58" s="254">
        <v>0</v>
      </c>
      <c r="Q58" s="254"/>
      <c r="R58" s="254" t="s">
        <v>589</v>
      </c>
      <c r="S58" s="254"/>
      <c r="T58" s="254">
        <v>0</v>
      </c>
      <c r="U58" s="254"/>
      <c r="V58" s="254" t="s">
        <v>589</v>
      </c>
      <c r="W58" s="254"/>
      <c r="X58" s="254">
        <v>0</v>
      </c>
      <c r="Y58" s="254"/>
      <c r="Z58" s="254" t="s">
        <v>589</v>
      </c>
      <c r="AA58" s="254"/>
      <c r="AB58" s="254">
        <v>0</v>
      </c>
      <c r="AC58" s="254"/>
      <c r="AD58" s="254" t="s">
        <v>589</v>
      </c>
      <c r="AE58" s="254"/>
      <c r="AF58" s="254">
        <v>0</v>
      </c>
      <c r="AG58" s="254">
        <v>0</v>
      </c>
    </row>
    <row r="59" spans="1:33" s="246" customFormat="1" x14ac:dyDescent="0.25">
      <c r="A59" s="255" t="s">
        <v>612</v>
      </c>
      <c r="B59" s="256" t="s">
        <v>605</v>
      </c>
      <c r="C59" s="254"/>
      <c r="D59" s="254"/>
      <c r="E59" s="254"/>
      <c r="F59" s="254"/>
      <c r="G59" s="254">
        <v>0</v>
      </c>
      <c r="H59" s="254" t="s">
        <v>589</v>
      </c>
      <c r="I59" s="254"/>
      <c r="J59" s="254">
        <v>0</v>
      </c>
      <c r="K59" s="254"/>
      <c r="L59" s="254">
        <v>0</v>
      </c>
      <c r="M59" s="254"/>
      <c r="N59" s="254" t="s">
        <v>589</v>
      </c>
      <c r="O59" s="254"/>
      <c r="P59" s="254">
        <v>0</v>
      </c>
      <c r="Q59" s="254"/>
      <c r="R59" s="254" t="s">
        <v>589</v>
      </c>
      <c r="S59" s="254"/>
      <c r="T59" s="254">
        <v>0</v>
      </c>
      <c r="U59" s="254"/>
      <c r="V59" s="254" t="s">
        <v>589</v>
      </c>
      <c r="W59" s="254"/>
      <c r="X59" s="254">
        <v>0</v>
      </c>
      <c r="Y59" s="254"/>
      <c r="Z59" s="254" t="s">
        <v>589</v>
      </c>
      <c r="AA59" s="254"/>
      <c r="AB59" s="254">
        <v>0</v>
      </c>
      <c r="AC59" s="254"/>
      <c r="AD59" s="254" t="s">
        <v>589</v>
      </c>
      <c r="AE59" s="254"/>
      <c r="AF59" s="254">
        <v>0</v>
      </c>
      <c r="AG59" s="254">
        <v>0</v>
      </c>
    </row>
    <row r="60" spans="1:33" s="246" customFormat="1" x14ac:dyDescent="0.25">
      <c r="A60" s="255" t="s">
        <v>613</v>
      </c>
      <c r="B60" s="256" t="s">
        <v>607</v>
      </c>
      <c r="C60" s="254"/>
      <c r="D60" s="254"/>
      <c r="E60" s="254"/>
      <c r="F60" s="254"/>
      <c r="G60" s="254">
        <v>0</v>
      </c>
      <c r="H60" s="254" t="s">
        <v>589</v>
      </c>
      <c r="I60" s="254"/>
      <c r="J60" s="254">
        <v>0</v>
      </c>
      <c r="K60" s="254"/>
      <c r="L60" s="254">
        <v>0</v>
      </c>
      <c r="M60" s="254"/>
      <c r="N60" s="254" t="s">
        <v>589</v>
      </c>
      <c r="O60" s="254"/>
      <c r="P60" s="254">
        <v>0</v>
      </c>
      <c r="Q60" s="254"/>
      <c r="R60" s="254" t="s">
        <v>589</v>
      </c>
      <c r="S60" s="254"/>
      <c r="T60" s="254">
        <v>0</v>
      </c>
      <c r="U60" s="254"/>
      <c r="V60" s="254" t="s">
        <v>589</v>
      </c>
      <c r="W60" s="254"/>
      <c r="X60" s="254">
        <v>0</v>
      </c>
      <c r="Y60" s="254"/>
      <c r="Z60" s="254" t="s">
        <v>589</v>
      </c>
      <c r="AA60" s="254"/>
      <c r="AB60" s="254">
        <v>0</v>
      </c>
      <c r="AC60" s="254"/>
      <c r="AD60" s="254" t="s">
        <v>589</v>
      </c>
      <c r="AE60" s="254"/>
      <c r="AF60" s="254">
        <v>0</v>
      </c>
      <c r="AG60" s="254">
        <v>0</v>
      </c>
    </row>
    <row r="61" spans="1:33" s="246" customFormat="1" ht="35.25" customHeight="1" x14ac:dyDescent="0.25">
      <c r="A61" s="252" t="s">
        <v>60</v>
      </c>
      <c r="B61" s="253" t="s">
        <v>141</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s="246" customFormat="1" x14ac:dyDescent="0.25">
      <c r="A62" s="255" t="s">
        <v>140</v>
      </c>
      <c r="B62" s="256" t="s">
        <v>139</v>
      </c>
      <c r="C62" s="254" t="s">
        <v>589</v>
      </c>
      <c r="D62" s="254">
        <v>323.29907450373588</v>
      </c>
      <c r="E62" s="254"/>
      <c r="F62" s="254"/>
      <c r="G62" s="254">
        <v>0</v>
      </c>
      <c r="H62" s="254" t="s">
        <v>589</v>
      </c>
      <c r="I62" s="254"/>
      <c r="J62" s="254">
        <v>0</v>
      </c>
      <c r="K62" s="254"/>
      <c r="L62" s="254">
        <v>0</v>
      </c>
      <c r="M62" s="254"/>
      <c r="N62" s="254" t="s">
        <v>589</v>
      </c>
      <c r="O62" s="254"/>
      <c r="P62" s="254">
        <v>0</v>
      </c>
      <c r="Q62" s="254"/>
      <c r="R62" s="254" t="s">
        <v>589</v>
      </c>
      <c r="S62" s="254"/>
      <c r="T62" s="254">
        <v>0</v>
      </c>
      <c r="U62" s="254"/>
      <c r="V62" s="254" t="s">
        <v>589</v>
      </c>
      <c r="W62" s="254"/>
      <c r="X62" s="254">
        <v>0</v>
      </c>
      <c r="Y62" s="254"/>
      <c r="Z62" s="254" t="s">
        <v>589</v>
      </c>
      <c r="AA62" s="254"/>
      <c r="AB62" s="254">
        <v>0</v>
      </c>
      <c r="AC62" s="254"/>
      <c r="AD62" s="254" t="s">
        <v>589</v>
      </c>
      <c r="AE62" s="254"/>
      <c r="AF62" s="254">
        <v>0</v>
      </c>
      <c r="AG62" s="254">
        <v>0</v>
      </c>
    </row>
    <row r="63" spans="1:33" s="246" customFormat="1" x14ac:dyDescent="0.25">
      <c r="A63" s="255" t="s">
        <v>138</v>
      </c>
      <c r="B63" s="256" t="s">
        <v>132</v>
      </c>
      <c r="C63" s="254"/>
      <c r="D63" s="254"/>
      <c r="E63" s="254"/>
      <c r="F63" s="254"/>
      <c r="G63" s="254">
        <v>0</v>
      </c>
      <c r="H63" s="254" t="s">
        <v>589</v>
      </c>
      <c r="I63" s="254"/>
      <c r="J63" s="254">
        <v>0</v>
      </c>
      <c r="K63" s="254"/>
      <c r="L63" s="254">
        <v>0</v>
      </c>
      <c r="M63" s="254"/>
      <c r="N63" s="254" t="s">
        <v>589</v>
      </c>
      <c r="O63" s="254"/>
      <c r="P63" s="254">
        <v>0</v>
      </c>
      <c r="Q63" s="254"/>
      <c r="R63" s="254" t="s">
        <v>589</v>
      </c>
      <c r="S63" s="254"/>
      <c r="T63" s="254">
        <v>0</v>
      </c>
      <c r="U63" s="254"/>
      <c r="V63" s="254" t="s">
        <v>589</v>
      </c>
      <c r="W63" s="254"/>
      <c r="X63" s="254">
        <v>0</v>
      </c>
      <c r="Y63" s="254"/>
      <c r="Z63" s="254" t="s">
        <v>589</v>
      </c>
      <c r="AA63" s="254"/>
      <c r="AB63" s="254">
        <v>0</v>
      </c>
      <c r="AC63" s="254"/>
      <c r="AD63" s="254" t="s">
        <v>589</v>
      </c>
      <c r="AE63" s="254"/>
      <c r="AF63" s="254">
        <v>0</v>
      </c>
      <c r="AG63" s="254">
        <v>0</v>
      </c>
    </row>
    <row r="64" spans="1:33" s="246" customFormat="1" x14ac:dyDescent="0.25">
      <c r="A64" s="255" t="s">
        <v>137</v>
      </c>
      <c r="B64" s="258" t="s">
        <v>131</v>
      </c>
      <c r="C64" s="254"/>
      <c r="D64" s="254"/>
      <c r="E64" s="254"/>
      <c r="F64" s="254"/>
      <c r="G64" s="254">
        <v>0</v>
      </c>
      <c r="H64" s="254" t="s">
        <v>589</v>
      </c>
      <c r="I64" s="254"/>
      <c r="J64" s="254">
        <v>0</v>
      </c>
      <c r="K64" s="254"/>
      <c r="L64" s="254">
        <v>0</v>
      </c>
      <c r="M64" s="254"/>
      <c r="N64" s="254" t="s">
        <v>589</v>
      </c>
      <c r="O64" s="254"/>
      <c r="P64" s="254">
        <v>0</v>
      </c>
      <c r="Q64" s="254"/>
      <c r="R64" s="254" t="s">
        <v>589</v>
      </c>
      <c r="S64" s="254"/>
      <c r="T64" s="254">
        <v>0</v>
      </c>
      <c r="U64" s="254"/>
      <c r="V64" s="254" t="s">
        <v>589</v>
      </c>
      <c r="W64" s="254"/>
      <c r="X64" s="254">
        <v>0</v>
      </c>
      <c r="Y64" s="254"/>
      <c r="Z64" s="254" t="s">
        <v>589</v>
      </c>
      <c r="AA64" s="254"/>
      <c r="AB64" s="254">
        <v>0</v>
      </c>
      <c r="AC64" s="254"/>
      <c r="AD64" s="254" t="s">
        <v>589</v>
      </c>
      <c r="AE64" s="254"/>
      <c r="AF64" s="254">
        <v>0</v>
      </c>
      <c r="AG64" s="254">
        <v>0</v>
      </c>
    </row>
    <row r="65" spans="1:33" s="246" customFormat="1" x14ac:dyDescent="0.25">
      <c r="A65" s="255" t="s">
        <v>136</v>
      </c>
      <c r="B65" s="258" t="s">
        <v>130</v>
      </c>
      <c r="C65" s="254"/>
      <c r="D65" s="254"/>
      <c r="E65" s="254"/>
      <c r="F65" s="254"/>
      <c r="G65" s="254">
        <v>0</v>
      </c>
      <c r="H65" s="254" t="s">
        <v>589</v>
      </c>
      <c r="I65" s="254"/>
      <c r="J65" s="254">
        <v>0</v>
      </c>
      <c r="K65" s="254"/>
      <c r="L65" s="254">
        <v>0</v>
      </c>
      <c r="M65" s="254"/>
      <c r="N65" s="254" t="s">
        <v>589</v>
      </c>
      <c r="O65" s="254"/>
      <c r="P65" s="254">
        <v>0</v>
      </c>
      <c r="Q65" s="254"/>
      <c r="R65" s="254" t="s">
        <v>589</v>
      </c>
      <c r="S65" s="254"/>
      <c r="T65" s="254">
        <v>0</v>
      </c>
      <c r="U65" s="254"/>
      <c r="V65" s="254" t="s">
        <v>589</v>
      </c>
      <c r="W65" s="254"/>
      <c r="X65" s="254">
        <v>0</v>
      </c>
      <c r="Y65" s="254"/>
      <c r="Z65" s="254" t="s">
        <v>589</v>
      </c>
      <c r="AA65" s="254"/>
      <c r="AB65" s="254">
        <v>0</v>
      </c>
      <c r="AC65" s="254"/>
      <c r="AD65" s="254" t="s">
        <v>589</v>
      </c>
      <c r="AE65" s="254"/>
      <c r="AF65" s="254">
        <v>0</v>
      </c>
      <c r="AG65" s="254">
        <v>0</v>
      </c>
    </row>
    <row r="66" spans="1:33" s="246" customFormat="1" x14ac:dyDescent="0.25">
      <c r="A66" s="255" t="s">
        <v>135</v>
      </c>
      <c r="B66" s="258" t="s">
        <v>129</v>
      </c>
      <c r="C66" s="254"/>
      <c r="D66" s="254"/>
      <c r="E66" s="254"/>
      <c r="F66" s="254"/>
      <c r="G66" s="254">
        <v>0</v>
      </c>
      <c r="H66" s="254" t="s">
        <v>589</v>
      </c>
      <c r="I66" s="254"/>
      <c r="J66" s="254">
        <v>0</v>
      </c>
      <c r="K66" s="254"/>
      <c r="L66" s="254">
        <v>0</v>
      </c>
      <c r="M66" s="254"/>
      <c r="N66" s="254" t="s">
        <v>589</v>
      </c>
      <c r="O66" s="254"/>
      <c r="P66" s="254">
        <v>0</v>
      </c>
      <c r="Q66" s="254"/>
      <c r="R66" s="254" t="s">
        <v>589</v>
      </c>
      <c r="S66" s="254"/>
      <c r="T66" s="254">
        <v>0</v>
      </c>
      <c r="U66" s="254"/>
      <c r="V66" s="254" t="s">
        <v>589</v>
      </c>
      <c r="W66" s="254"/>
      <c r="X66" s="254">
        <v>0</v>
      </c>
      <c r="Y66" s="254"/>
      <c r="Z66" s="254" t="s">
        <v>589</v>
      </c>
      <c r="AA66" s="254"/>
      <c r="AB66" s="254">
        <v>0</v>
      </c>
      <c r="AC66" s="254"/>
      <c r="AD66" s="254" t="s">
        <v>589</v>
      </c>
      <c r="AE66" s="254"/>
      <c r="AF66" s="254">
        <v>0</v>
      </c>
      <c r="AG66" s="254">
        <v>0</v>
      </c>
    </row>
    <row r="67" spans="1:33" s="246" customFormat="1" x14ac:dyDescent="0.25">
      <c r="A67" s="255" t="s">
        <v>134</v>
      </c>
      <c r="B67" s="258" t="s">
        <v>614</v>
      </c>
      <c r="C67" s="254"/>
      <c r="D67" s="254"/>
      <c r="E67" s="254"/>
      <c r="F67" s="254"/>
      <c r="G67" s="254">
        <v>0</v>
      </c>
      <c r="H67" s="254" t="s">
        <v>589</v>
      </c>
      <c r="I67" s="254"/>
      <c r="J67" s="254">
        <v>0</v>
      </c>
      <c r="K67" s="254"/>
      <c r="L67" s="254">
        <v>0</v>
      </c>
      <c r="M67" s="254"/>
      <c r="N67" s="254" t="s">
        <v>589</v>
      </c>
      <c r="O67" s="254"/>
      <c r="P67" s="254">
        <v>0</v>
      </c>
      <c r="Q67" s="254"/>
      <c r="R67" s="254" t="s">
        <v>589</v>
      </c>
      <c r="S67" s="254"/>
      <c r="T67" s="254">
        <v>0</v>
      </c>
      <c r="U67" s="254"/>
      <c r="V67" s="254" t="s">
        <v>589</v>
      </c>
      <c r="W67" s="254"/>
      <c r="X67" s="254">
        <v>0</v>
      </c>
      <c r="Y67" s="254"/>
      <c r="Z67" s="254" t="s">
        <v>589</v>
      </c>
      <c r="AA67" s="254"/>
      <c r="AB67" s="254">
        <v>0</v>
      </c>
      <c r="AC67" s="254"/>
      <c r="AD67" s="254" t="s">
        <v>589</v>
      </c>
      <c r="AE67" s="254"/>
      <c r="AF67" s="254">
        <v>0</v>
      </c>
      <c r="AG67" s="254">
        <v>0</v>
      </c>
    </row>
    <row r="68" spans="1:33" s="246" customFormat="1" x14ac:dyDescent="0.25">
      <c r="A68" s="255" t="s">
        <v>615</v>
      </c>
      <c r="B68" s="258" t="s">
        <v>616</v>
      </c>
      <c r="C68" s="254"/>
      <c r="D68" s="254"/>
      <c r="E68" s="254"/>
      <c r="F68" s="254"/>
      <c r="G68" s="254">
        <v>0</v>
      </c>
      <c r="H68" s="254" t="s">
        <v>589</v>
      </c>
      <c r="I68" s="254"/>
      <c r="J68" s="254">
        <v>0</v>
      </c>
      <c r="K68" s="254"/>
      <c r="L68" s="254">
        <v>0</v>
      </c>
      <c r="M68" s="254"/>
      <c r="N68" s="254" t="s">
        <v>589</v>
      </c>
      <c r="O68" s="254"/>
      <c r="P68" s="254">
        <v>0</v>
      </c>
      <c r="Q68" s="254"/>
      <c r="R68" s="254" t="s">
        <v>589</v>
      </c>
      <c r="S68" s="254"/>
      <c r="T68" s="254">
        <v>0</v>
      </c>
      <c r="U68" s="254"/>
      <c r="V68" s="254" t="s">
        <v>589</v>
      </c>
      <c r="W68" s="254"/>
      <c r="X68" s="254">
        <v>0</v>
      </c>
      <c r="Y68" s="254"/>
      <c r="Z68" s="254" t="s">
        <v>589</v>
      </c>
      <c r="AA68" s="254"/>
      <c r="AB68" s="254">
        <v>0</v>
      </c>
      <c r="AC68" s="254"/>
      <c r="AD68" s="254" t="s">
        <v>589</v>
      </c>
      <c r="AE68" s="254"/>
      <c r="AF68" s="254">
        <v>0</v>
      </c>
      <c r="AG68" s="254">
        <v>0</v>
      </c>
    </row>
    <row r="69" spans="1:33" s="246" customFormat="1" x14ac:dyDescent="0.25">
      <c r="A69" s="255" t="s">
        <v>617</v>
      </c>
      <c r="B69" s="258" t="s">
        <v>618</v>
      </c>
      <c r="C69" s="254"/>
      <c r="D69" s="254"/>
      <c r="E69" s="254"/>
      <c r="F69" s="254"/>
      <c r="G69" s="254">
        <v>0</v>
      </c>
      <c r="H69" s="254" t="s">
        <v>589</v>
      </c>
      <c r="I69" s="254"/>
      <c r="J69" s="254">
        <v>0</v>
      </c>
      <c r="K69" s="254"/>
      <c r="L69" s="254">
        <v>0</v>
      </c>
      <c r="M69" s="254"/>
      <c r="N69" s="254" t="s">
        <v>589</v>
      </c>
      <c r="O69" s="254"/>
      <c r="P69" s="254">
        <v>0</v>
      </c>
      <c r="Q69" s="254"/>
      <c r="R69" s="254" t="s">
        <v>589</v>
      </c>
      <c r="S69" s="254"/>
      <c r="T69" s="254">
        <v>0</v>
      </c>
      <c r="U69" s="254"/>
      <c r="V69" s="254" t="s">
        <v>589</v>
      </c>
      <c r="W69" s="254"/>
      <c r="X69" s="254">
        <v>0</v>
      </c>
      <c r="Y69" s="254"/>
      <c r="Z69" s="254" t="s">
        <v>589</v>
      </c>
      <c r="AA69" s="254"/>
      <c r="AB69" s="254">
        <v>0</v>
      </c>
      <c r="AC69" s="254"/>
      <c r="AD69" s="254" t="s">
        <v>589</v>
      </c>
      <c r="AE69" s="254"/>
      <c r="AF69" s="254">
        <v>0</v>
      </c>
      <c r="AG69" s="254">
        <v>0</v>
      </c>
    </row>
    <row r="70" spans="1:33" s="246" customFormat="1" x14ac:dyDescent="0.25">
      <c r="A70" s="255" t="s">
        <v>619</v>
      </c>
      <c r="B70" s="258" t="s">
        <v>620</v>
      </c>
      <c r="C70" s="254"/>
      <c r="D70" s="254"/>
      <c r="E70" s="254"/>
      <c r="F70" s="254"/>
      <c r="G70" s="254">
        <v>0</v>
      </c>
      <c r="H70" s="254" t="s">
        <v>589</v>
      </c>
      <c r="I70" s="254"/>
      <c r="J70" s="254">
        <v>0</v>
      </c>
      <c r="K70" s="254"/>
      <c r="L70" s="254">
        <v>0</v>
      </c>
      <c r="M70" s="254"/>
      <c r="N70" s="254" t="s">
        <v>589</v>
      </c>
      <c r="O70" s="254"/>
      <c r="P70" s="254">
        <v>0</v>
      </c>
      <c r="Q70" s="254"/>
      <c r="R70" s="254" t="s">
        <v>589</v>
      </c>
      <c r="S70" s="254"/>
      <c r="T70" s="254">
        <v>0</v>
      </c>
      <c r="U70" s="254"/>
      <c r="V70" s="254" t="s">
        <v>589</v>
      </c>
      <c r="W70" s="254"/>
      <c r="X70" s="254">
        <v>0</v>
      </c>
      <c r="Y70" s="254"/>
      <c r="Z70" s="254" t="s">
        <v>589</v>
      </c>
      <c r="AA70" s="254"/>
      <c r="AB70" s="254">
        <v>0</v>
      </c>
      <c r="AC70" s="254"/>
      <c r="AD70" s="254" t="s">
        <v>589</v>
      </c>
      <c r="AE70" s="254"/>
      <c r="AF70" s="254">
        <v>0</v>
      </c>
      <c r="AG70" s="254">
        <v>0</v>
      </c>
    </row>
    <row r="71" spans="1:33" s="246" customFormat="1" x14ac:dyDescent="0.25">
      <c r="A71" s="255" t="s">
        <v>621</v>
      </c>
      <c r="B71" s="258" t="s">
        <v>622</v>
      </c>
      <c r="C71" s="254"/>
      <c r="D71" s="254"/>
      <c r="E71" s="254"/>
      <c r="F71" s="254"/>
      <c r="G71" s="254">
        <v>0</v>
      </c>
      <c r="H71" s="254" t="s">
        <v>589</v>
      </c>
      <c r="I71" s="254"/>
      <c r="J71" s="254">
        <v>0</v>
      </c>
      <c r="K71" s="254"/>
      <c r="L71" s="254">
        <v>0</v>
      </c>
      <c r="M71" s="254"/>
      <c r="N71" s="254" t="s">
        <v>589</v>
      </c>
      <c r="O71" s="254"/>
      <c r="P71" s="254">
        <v>0</v>
      </c>
      <c r="Q71" s="254"/>
      <c r="R71" s="254" t="s">
        <v>589</v>
      </c>
      <c r="S71" s="254"/>
      <c r="T71" s="254">
        <v>0</v>
      </c>
      <c r="U71" s="254"/>
      <c r="V71" s="254" t="s">
        <v>589</v>
      </c>
      <c r="W71" s="254"/>
      <c r="X71" s="254">
        <v>0</v>
      </c>
      <c r="Y71" s="254"/>
      <c r="Z71" s="254" t="s">
        <v>589</v>
      </c>
      <c r="AA71" s="254"/>
      <c r="AB71" s="254">
        <v>0</v>
      </c>
      <c r="AC71" s="254"/>
      <c r="AD71" s="254" t="s">
        <v>589</v>
      </c>
      <c r="AE71" s="254"/>
      <c r="AF71" s="254">
        <v>0</v>
      </c>
      <c r="AG71" s="254">
        <v>0</v>
      </c>
    </row>
    <row r="72" spans="1:33" s="246" customFormat="1" x14ac:dyDescent="0.25">
      <c r="A72" s="255" t="s">
        <v>623</v>
      </c>
      <c r="B72" s="258" t="s">
        <v>624</v>
      </c>
      <c r="C72" s="254"/>
      <c r="D72" s="254"/>
      <c r="E72" s="254"/>
      <c r="F72" s="254"/>
      <c r="G72" s="254">
        <v>0</v>
      </c>
      <c r="H72" s="254" t="s">
        <v>589</v>
      </c>
      <c r="I72" s="254"/>
      <c r="J72" s="254">
        <v>0</v>
      </c>
      <c r="K72" s="254"/>
      <c r="L72" s="254">
        <v>0</v>
      </c>
      <c r="M72" s="254"/>
      <c r="N72" s="254" t="s">
        <v>589</v>
      </c>
      <c r="O72" s="254"/>
      <c r="P72" s="254">
        <v>0</v>
      </c>
      <c r="Q72" s="254"/>
      <c r="R72" s="254" t="s">
        <v>589</v>
      </c>
      <c r="S72" s="254"/>
      <c r="T72" s="254">
        <v>0</v>
      </c>
      <c r="U72" s="254"/>
      <c r="V72" s="254" t="s">
        <v>589</v>
      </c>
      <c r="W72" s="254"/>
      <c r="X72" s="254">
        <v>0</v>
      </c>
      <c r="Y72" s="254"/>
      <c r="Z72" s="254" t="s">
        <v>589</v>
      </c>
      <c r="AA72" s="254"/>
      <c r="AB72" s="254">
        <v>0</v>
      </c>
      <c r="AC72" s="254"/>
      <c r="AD72" s="254" t="s">
        <v>589</v>
      </c>
      <c r="AE72" s="254"/>
      <c r="AF72" s="254">
        <v>0</v>
      </c>
      <c r="AG72" s="254">
        <v>0</v>
      </c>
    </row>
    <row r="73" spans="1:33" s="246" customFormat="1" x14ac:dyDescent="0.25">
      <c r="A73" s="255" t="s">
        <v>625</v>
      </c>
      <c r="B73" s="258" t="s">
        <v>626</v>
      </c>
      <c r="C73" s="254"/>
      <c r="D73" s="254"/>
      <c r="E73" s="254"/>
      <c r="F73" s="254"/>
      <c r="G73" s="254">
        <v>0</v>
      </c>
      <c r="H73" s="254" t="s">
        <v>589</v>
      </c>
      <c r="I73" s="254"/>
      <c r="J73" s="254">
        <v>0</v>
      </c>
      <c r="K73" s="254"/>
      <c r="L73" s="254">
        <v>0</v>
      </c>
      <c r="M73" s="254"/>
      <c r="N73" s="254" t="s">
        <v>589</v>
      </c>
      <c r="O73" s="254"/>
      <c r="P73" s="254">
        <v>0</v>
      </c>
      <c r="Q73" s="254"/>
      <c r="R73" s="254" t="s">
        <v>589</v>
      </c>
      <c r="S73" s="254"/>
      <c r="T73" s="254">
        <v>0</v>
      </c>
      <c r="U73" s="254"/>
      <c r="V73" s="254" t="s">
        <v>589</v>
      </c>
      <c r="W73" s="254"/>
      <c r="X73" s="254">
        <v>0</v>
      </c>
      <c r="Y73" s="254"/>
      <c r="Z73" s="254" t="s">
        <v>589</v>
      </c>
      <c r="AA73" s="254"/>
      <c r="AB73" s="254">
        <v>0</v>
      </c>
      <c r="AC73" s="254"/>
      <c r="AD73" s="254" t="s">
        <v>589</v>
      </c>
      <c r="AE73" s="254"/>
      <c r="AF73" s="254">
        <v>0</v>
      </c>
      <c r="AG73" s="254">
        <v>0</v>
      </c>
    </row>
    <row r="74" spans="1:33" s="246" customFormat="1" ht="36.75" customHeight="1" x14ac:dyDescent="0.25">
      <c r="A74" s="252" t="s">
        <v>59</v>
      </c>
      <c r="B74" s="260" t="s">
        <v>227</v>
      </c>
      <c r="C74" s="254"/>
      <c r="D74" s="254"/>
      <c r="E74" s="254"/>
      <c r="F74" s="254"/>
      <c r="G74" s="254">
        <v>0</v>
      </c>
      <c r="H74" s="254" t="s">
        <v>589</v>
      </c>
      <c r="I74" s="254"/>
      <c r="J74" s="254">
        <v>0</v>
      </c>
      <c r="K74" s="254"/>
      <c r="L74" s="254">
        <v>0</v>
      </c>
      <c r="M74" s="254"/>
      <c r="N74" s="254" t="s">
        <v>589</v>
      </c>
      <c r="O74" s="254"/>
      <c r="P74" s="254">
        <v>0</v>
      </c>
      <c r="Q74" s="254"/>
      <c r="R74" s="254" t="s">
        <v>589</v>
      </c>
      <c r="S74" s="254"/>
      <c r="T74" s="254">
        <v>0</v>
      </c>
      <c r="U74" s="254"/>
      <c r="V74" s="254" t="s">
        <v>589</v>
      </c>
      <c r="W74" s="254"/>
      <c r="X74" s="254">
        <v>0</v>
      </c>
      <c r="Y74" s="254"/>
      <c r="Z74" s="254" t="s">
        <v>589</v>
      </c>
      <c r="AA74" s="254"/>
      <c r="AB74" s="254">
        <v>0</v>
      </c>
      <c r="AC74" s="254"/>
      <c r="AD74" s="254" t="s">
        <v>589</v>
      </c>
      <c r="AE74" s="254"/>
      <c r="AF74" s="254">
        <v>0</v>
      </c>
      <c r="AG74" s="254">
        <v>0</v>
      </c>
    </row>
    <row r="75" spans="1:33" s="246" customFormat="1" x14ac:dyDescent="0.25">
      <c r="A75" s="252" t="s">
        <v>57</v>
      </c>
      <c r="B75" s="253" t="s">
        <v>133</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s="246" customFormat="1" ht="31.5" x14ac:dyDescent="0.25">
      <c r="A76" s="255" t="s">
        <v>222</v>
      </c>
      <c r="B76" s="258" t="s">
        <v>596</v>
      </c>
      <c r="C76" s="254"/>
      <c r="D76" s="254"/>
      <c r="E76" s="254"/>
      <c r="F76" s="254"/>
      <c r="G76" s="254">
        <v>0</v>
      </c>
      <c r="H76" s="254">
        <v>0</v>
      </c>
      <c r="I76" s="254"/>
      <c r="J76" s="254">
        <v>0</v>
      </c>
      <c r="K76" s="254"/>
      <c r="L76" s="254">
        <v>0</v>
      </c>
      <c r="M76" s="254"/>
      <c r="N76" s="254" t="s">
        <v>589</v>
      </c>
      <c r="O76" s="254"/>
      <c r="P76" s="254">
        <v>0</v>
      </c>
      <c r="Q76" s="254"/>
      <c r="R76" s="254" t="s">
        <v>589</v>
      </c>
      <c r="S76" s="254"/>
      <c r="T76" s="254">
        <v>0</v>
      </c>
      <c r="U76" s="254"/>
      <c r="V76" s="254" t="s">
        <v>589</v>
      </c>
      <c r="W76" s="254"/>
      <c r="X76" s="254">
        <v>0</v>
      </c>
      <c r="Y76" s="254"/>
      <c r="Z76" s="254" t="s">
        <v>589</v>
      </c>
      <c r="AA76" s="254"/>
      <c r="AB76" s="254">
        <v>0</v>
      </c>
      <c r="AC76" s="254"/>
      <c r="AD76" s="254" t="s">
        <v>589</v>
      </c>
      <c r="AE76" s="254"/>
      <c r="AF76" s="254">
        <v>0</v>
      </c>
      <c r="AG76" s="254">
        <v>0</v>
      </c>
    </row>
    <row r="77" spans="1:33" s="246" customFormat="1" ht="31.5" x14ac:dyDescent="0.25">
      <c r="A77" s="255" t="s">
        <v>223</v>
      </c>
      <c r="B77" s="258" t="s">
        <v>594</v>
      </c>
      <c r="C77" s="254"/>
      <c r="D77" s="254"/>
      <c r="E77" s="254"/>
      <c r="F77" s="254"/>
      <c r="G77" s="254">
        <v>0</v>
      </c>
      <c r="H77" s="254">
        <v>0</v>
      </c>
      <c r="I77" s="254"/>
      <c r="J77" s="254">
        <v>0</v>
      </c>
      <c r="K77" s="254"/>
      <c r="L77" s="254">
        <v>0</v>
      </c>
      <c r="M77" s="254"/>
      <c r="N77" s="254" t="s">
        <v>589</v>
      </c>
      <c r="O77" s="254"/>
      <c r="P77" s="254">
        <v>0</v>
      </c>
      <c r="Q77" s="254"/>
      <c r="R77" s="254" t="s">
        <v>589</v>
      </c>
      <c r="S77" s="254"/>
      <c r="T77" s="254">
        <v>0</v>
      </c>
      <c r="U77" s="254"/>
      <c r="V77" s="254" t="s">
        <v>589</v>
      </c>
      <c r="W77" s="254"/>
      <c r="X77" s="254">
        <v>0</v>
      </c>
      <c r="Y77" s="254"/>
      <c r="Z77" s="254" t="s">
        <v>589</v>
      </c>
      <c r="AA77" s="254"/>
      <c r="AB77" s="254">
        <v>0</v>
      </c>
      <c r="AC77" s="254"/>
      <c r="AD77" s="254" t="s">
        <v>589</v>
      </c>
      <c r="AE77" s="254"/>
      <c r="AF77" s="254">
        <v>0</v>
      </c>
      <c r="AG77" s="254">
        <v>0</v>
      </c>
    </row>
    <row r="78" spans="1:33" s="246" customFormat="1" x14ac:dyDescent="0.25">
      <c r="A78" s="255" t="s">
        <v>224</v>
      </c>
      <c r="B78" s="256" t="s">
        <v>149</v>
      </c>
      <c r="C78" s="254"/>
      <c r="D78" s="254"/>
      <c r="E78" s="254"/>
      <c r="F78" s="254"/>
      <c r="G78" s="254">
        <v>0</v>
      </c>
      <c r="H78" s="254">
        <v>0</v>
      </c>
      <c r="I78" s="254"/>
      <c r="J78" s="254">
        <v>0</v>
      </c>
      <c r="K78" s="254"/>
      <c r="L78" s="254">
        <v>0</v>
      </c>
      <c r="M78" s="254"/>
      <c r="N78" s="254" t="s">
        <v>589</v>
      </c>
      <c r="O78" s="254"/>
      <c r="P78" s="254">
        <v>0</v>
      </c>
      <c r="Q78" s="254"/>
      <c r="R78" s="254" t="s">
        <v>589</v>
      </c>
      <c r="S78" s="254"/>
      <c r="T78" s="254">
        <v>0</v>
      </c>
      <c r="U78" s="254"/>
      <c r="V78" s="254" t="s">
        <v>589</v>
      </c>
      <c r="W78" s="254"/>
      <c r="X78" s="254">
        <v>0</v>
      </c>
      <c r="Y78" s="254"/>
      <c r="Z78" s="254" t="s">
        <v>589</v>
      </c>
      <c r="AA78" s="254"/>
      <c r="AB78" s="254">
        <v>0</v>
      </c>
      <c r="AC78" s="254"/>
      <c r="AD78" s="254" t="s">
        <v>589</v>
      </c>
      <c r="AE78" s="254"/>
      <c r="AF78" s="254">
        <v>0</v>
      </c>
      <c r="AG78" s="254">
        <v>0</v>
      </c>
    </row>
    <row r="79" spans="1:33" s="246" customFormat="1" x14ac:dyDescent="0.25">
      <c r="A79" s="255" t="s">
        <v>225</v>
      </c>
      <c r="B79" s="256" t="s">
        <v>627</v>
      </c>
      <c r="C79" s="261"/>
      <c r="D79" s="262"/>
      <c r="E79" s="263"/>
      <c r="F79" s="263"/>
      <c r="G79" s="254">
        <v>0</v>
      </c>
      <c r="H79" s="254">
        <v>0</v>
      </c>
      <c r="I79" s="254"/>
      <c r="J79" s="254">
        <v>0</v>
      </c>
      <c r="K79" s="254"/>
      <c r="L79" s="254">
        <v>0</v>
      </c>
      <c r="M79" s="263"/>
      <c r="N79" s="254" t="s">
        <v>589</v>
      </c>
      <c r="O79" s="262"/>
      <c r="P79" s="254">
        <v>0</v>
      </c>
      <c r="Q79" s="262"/>
      <c r="R79" s="254" t="s">
        <v>589</v>
      </c>
      <c r="S79" s="262"/>
      <c r="T79" s="254">
        <v>0</v>
      </c>
      <c r="U79" s="262"/>
      <c r="V79" s="254" t="s">
        <v>589</v>
      </c>
      <c r="W79" s="262"/>
      <c r="X79" s="254">
        <v>0</v>
      </c>
      <c r="Y79" s="262"/>
      <c r="Z79" s="254" t="s">
        <v>589</v>
      </c>
      <c r="AA79" s="262"/>
      <c r="AB79" s="254">
        <v>0</v>
      </c>
      <c r="AC79" s="262"/>
      <c r="AD79" s="254" t="s">
        <v>589</v>
      </c>
      <c r="AE79" s="262"/>
      <c r="AF79" s="254">
        <v>0</v>
      </c>
      <c r="AG79" s="254">
        <v>0</v>
      </c>
    </row>
    <row r="80" spans="1:33" s="246" customFormat="1" x14ac:dyDescent="0.25">
      <c r="A80" s="255" t="s">
        <v>226</v>
      </c>
      <c r="B80" s="256" t="s">
        <v>597</v>
      </c>
      <c r="C80" s="261"/>
      <c r="D80" s="262"/>
      <c r="E80" s="263"/>
      <c r="F80" s="263"/>
      <c r="G80" s="254">
        <v>0</v>
      </c>
      <c r="H80" s="254">
        <v>0</v>
      </c>
      <c r="I80" s="254"/>
      <c r="J80" s="254">
        <v>0</v>
      </c>
      <c r="K80" s="254"/>
      <c r="L80" s="254">
        <v>0</v>
      </c>
      <c r="M80" s="263"/>
      <c r="N80" s="254" t="s">
        <v>589</v>
      </c>
      <c r="O80" s="262"/>
      <c r="P80" s="254">
        <v>0</v>
      </c>
      <c r="Q80" s="262"/>
      <c r="R80" s="254" t="s">
        <v>589</v>
      </c>
      <c r="S80" s="262"/>
      <c r="T80" s="254">
        <v>0</v>
      </c>
      <c r="U80" s="262"/>
      <c r="V80" s="254" t="s">
        <v>589</v>
      </c>
      <c r="W80" s="262"/>
      <c r="X80" s="254">
        <v>0</v>
      </c>
      <c r="Y80" s="262"/>
      <c r="Z80" s="254" t="s">
        <v>589</v>
      </c>
      <c r="AA80" s="262"/>
      <c r="AB80" s="254">
        <v>0</v>
      </c>
      <c r="AC80" s="262"/>
      <c r="AD80" s="254" t="s">
        <v>589</v>
      </c>
      <c r="AE80" s="262"/>
      <c r="AF80" s="254">
        <v>0</v>
      </c>
      <c r="AG80" s="254">
        <v>0</v>
      </c>
    </row>
    <row r="81" spans="1:33" s="246" customFormat="1" x14ac:dyDescent="0.25">
      <c r="A81" s="255" t="s">
        <v>628</v>
      </c>
      <c r="B81" s="256" t="s">
        <v>598</v>
      </c>
      <c r="C81" s="261"/>
      <c r="D81" s="262"/>
      <c r="E81" s="263"/>
      <c r="F81" s="263"/>
      <c r="G81" s="254">
        <v>0</v>
      </c>
      <c r="H81" s="254">
        <v>0</v>
      </c>
      <c r="I81" s="254"/>
      <c r="J81" s="254">
        <v>0</v>
      </c>
      <c r="K81" s="254"/>
      <c r="L81" s="254">
        <v>0</v>
      </c>
      <c r="M81" s="263"/>
      <c r="N81" s="254" t="s">
        <v>589</v>
      </c>
      <c r="O81" s="262"/>
      <c r="P81" s="254">
        <v>0</v>
      </c>
      <c r="Q81" s="262"/>
      <c r="R81" s="254" t="s">
        <v>589</v>
      </c>
      <c r="S81" s="262"/>
      <c r="T81" s="254">
        <v>0</v>
      </c>
      <c r="U81" s="262"/>
      <c r="V81" s="254" t="s">
        <v>589</v>
      </c>
      <c r="W81" s="262"/>
      <c r="X81" s="254">
        <v>0</v>
      </c>
      <c r="Y81" s="262"/>
      <c r="Z81" s="254" t="s">
        <v>589</v>
      </c>
      <c r="AA81" s="262"/>
      <c r="AB81" s="254">
        <v>0</v>
      </c>
      <c r="AC81" s="262"/>
      <c r="AD81" s="254" t="s">
        <v>589</v>
      </c>
      <c r="AE81" s="262"/>
      <c r="AF81" s="254">
        <v>0</v>
      </c>
      <c r="AG81" s="254">
        <v>0</v>
      </c>
    </row>
    <row r="82" spans="1:33" s="246" customFormat="1" x14ac:dyDescent="0.25">
      <c r="A82" s="255" t="s">
        <v>629</v>
      </c>
      <c r="B82" s="256" t="s">
        <v>599</v>
      </c>
      <c r="C82" s="261"/>
      <c r="D82" s="262"/>
      <c r="E82" s="263"/>
      <c r="F82" s="263"/>
      <c r="G82" s="254">
        <v>0</v>
      </c>
      <c r="H82" s="254">
        <v>0</v>
      </c>
      <c r="I82" s="254"/>
      <c r="J82" s="254">
        <v>0</v>
      </c>
      <c r="K82" s="254"/>
      <c r="L82" s="254">
        <v>0</v>
      </c>
      <c r="M82" s="263"/>
      <c r="N82" s="254" t="s">
        <v>589</v>
      </c>
      <c r="O82" s="262"/>
      <c r="P82" s="254">
        <v>0</v>
      </c>
      <c r="Q82" s="262"/>
      <c r="R82" s="254" t="s">
        <v>589</v>
      </c>
      <c r="S82" s="262"/>
      <c r="T82" s="254">
        <v>0</v>
      </c>
      <c r="U82" s="262"/>
      <c r="V82" s="254" t="s">
        <v>589</v>
      </c>
      <c r="W82" s="262"/>
      <c r="X82" s="254">
        <v>0</v>
      </c>
      <c r="Y82" s="262"/>
      <c r="Z82" s="254" t="s">
        <v>589</v>
      </c>
      <c r="AA82" s="262"/>
      <c r="AB82" s="254">
        <v>0</v>
      </c>
      <c r="AC82" s="262"/>
      <c r="AD82" s="254" t="s">
        <v>589</v>
      </c>
      <c r="AE82" s="262"/>
      <c r="AF82" s="254">
        <v>0</v>
      </c>
      <c r="AG82" s="254">
        <v>0</v>
      </c>
    </row>
    <row r="83" spans="1:33" s="246" customFormat="1" x14ac:dyDescent="0.25">
      <c r="A83" s="255" t="s">
        <v>630</v>
      </c>
      <c r="B83" s="256" t="s">
        <v>601</v>
      </c>
      <c r="C83" s="261"/>
      <c r="D83" s="262"/>
      <c r="E83" s="263"/>
      <c r="F83" s="263"/>
      <c r="G83" s="254">
        <v>0</v>
      </c>
      <c r="H83" s="254">
        <v>0</v>
      </c>
      <c r="I83" s="254"/>
      <c r="J83" s="254">
        <v>0</v>
      </c>
      <c r="K83" s="254"/>
      <c r="L83" s="254">
        <v>0</v>
      </c>
      <c r="M83" s="263"/>
      <c r="N83" s="254" t="s">
        <v>589</v>
      </c>
      <c r="O83" s="262"/>
      <c r="P83" s="254">
        <v>0</v>
      </c>
      <c r="Q83" s="262"/>
      <c r="R83" s="254" t="s">
        <v>589</v>
      </c>
      <c r="S83" s="262"/>
      <c r="T83" s="254">
        <v>0</v>
      </c>
      <c r="U83" s="262"/>
      <c r="V83" s="254" t="s">
        <v>589</v>
      </c>
      <c r="W83" s="262"/>
      <c r="X83" s="254">
        <v>0</v>
      </c>
      <c r="Y83" s="262"/>
      <c r="Z83" s="254" t="s">
        <v>589</v>
      </c>
      <c r="AA83" s="262"/>
      <c r="AB83" s="254">
        <v>0</v>
      </c>
      <c r="AC83" s="262"/>
      <c r="AD83" s="254" t="s">
        <v>589</v>
      </c>
      <c r="AE83" s="262"/>
      <c r="AF83" s="254">
        <v>0</v>
      </c>
      <c r="AG83" s="254">
        <v>0</v>
      </c>
    </row>
    <row r="84" spans="1:33" s="246" customFormat="1" x14ac:dyDescent="0.25">
      <c r="A84" s="255" t="s">
        <v>631</v>
      </c>
      <c r="B84" s="256" t="s">
        <v>603</v>
      </c>
      <c r="C84" s="261"/>
      <c r="D84" s="262"/>
      <c r="E84" s="263"/>
      <c r="F84" s="263"/>
      <c r="G84" s="254">
        <v>0</v>
      </c>
      <c r="H84" s="254">
        <v>0</v>
      </c>
      <c r="I84" s="254"/>
      <c r="J84" s="254">
        <v>0</v>
      </c>
      <c r="K84" s="254"/>
      <c r="L84" s="254">
        <v>0</v>
      </c>
      <c r="M84" s="263"/>
      <c r="N84" s="254" t="s">
        <v>589</v>
      </c>
      <c r="O84" s="262"/>
      <c r="P84" s="254">
        <v>0</v>
      </c>
      <c r="Q84" s="262"/>
      <c r="R84" s="254" t="s">
        <v>589</v>
      </c>
      <c r="S84" s="262"/>
      <c r="T84" s="254">
        <v>0</v>
      </c>
      <c r="U84" s="262"/>
      <c r="V84" s="254" t="s">
        <v>589</v>
      </c>
      <c r="W84" s="262"/>
      <c r="X84" s="254">
        <v>0</v>
      </c>
      <c r="Y84" s="262"/>
      <c r="Z84" s="254" t="s">
        <v>589</v>
      </c>
      <c r="AA84" s="262"/>
      <c r="AB84" s="254">
        <v>0</v>
      </c>
      <c r="AC84" s="262"/>
      <c r="AD84" s="254" t="s">
        <v>589</v>
      </c>
      <c r="AE84" s="262"/>
      <c r="AF84" s="254">
        <v>0</v>
      </c>
      <c r="AG84" s="254">
        <v>0</v>
      </c>
    </row>
    <row r="85" spans="1:33" s="246" customFormat="1" x14ac:dyDescent="0.25">
      <c r="A85" s="255" t="s">
        <v>632</v>
      </c>
      <c r="B85" s="256" t="s">
        <v>605</v>
      </c>
      <c r="C85" s="261"/>
      <c r="D85" s="262"/>
      <c r="E85" s="263"/>
      <c r="F85" s="263"/>
      <c r="G85" s="254">
        <v>0</v>
      </c>
      <c r="H85" s="254">
        <v>0</v>
      </c>
      <c r="I85" s="254"/>
      <c r="J85" s="254">
        <v>0</v>
      </c>
      <c r="K85" s="254"/>
      <c r="L85" s="254">
        <v>0</v>
      </c>
      <c r="M85" s="263"/>
      <c r="N85" s="254" t="s">
        <v>589</v>
      </c>
      <c r="O85" s="262"/>
      <c r="P85" s="254">
        <v>0</v>
      </c>
      <c r="Q85" s="262"/>
      <c r="R85" s="254" t="s">
        <v>589</v>
      </c>
      <c r="S85" s="262"/>
      <c r="T85" s="254">
        <v>0</v>
      </c>
      <c r="U85" s="262"/>
      <c r="V85" s="254" t="s">
        <v>589</v>
      </c>
      <c r="W85" s="262"/>
      <c r="X85" s="254">
        <v>0</v>
      </c>
      <c r="Y85" s="262"/>
      <c r="Z85" s="254" t="s">
        <v>589</v>
      </c>
      <c r="AA85" s="262"/>
      <c r="AB85" s="254">
        <v>0</v>
      </c>
      <c r="AC85" s="262"/>
      <c r="AD85" s="254" t="s">
        <v>589</v>
      </c>
      <c r="AE85" s="262"/>
      <c r="AF85" s="254">
        <v>0</v>
      </c>
      <c r="AG85" s="254">
        <v>0</v>
      </c>
    </row>
    <row r="86" spans="1:33" s="246" customFormat="1" x14ac:dyDescent="0.25">
      <c r="A86" s="255" t="s">
        <v>633</v>
      </c>
      <c r="B86" s="256" t="s">
        <v>607</v>
      </c>
      <c r="C86" s="264"/>
      <c r="D86" s="262"/>
      <c r="E86" s="263"/>
      <c r="F86" s="263"/>
      <c r="G86" s="254">
        <v>0</v>
      </c>
      <c r="H86" s="254">
        <v>0</v>
      </c>
      <c r="I86" s="254"/>
      <c r="J86" s="254">
        <v>0</v>
      </c>
      <c r="K86" s="254"/>
      <c r="L86" s="254">
        <v>0</v>
      </c>
      <c r="M86" s="263"/>
      <c r="N86" s="254" t="s">
        <v>589</v>
      </c>
      <c r="O86" s="262"/>
      <c r="P86" s="254">
        <v>0</v>
      </c>
      <c r="Q86" s="262"/>
      <c r="R86" s="254" t="s">
        <v>589</v>
      </c>
      <c r="S86" s="262"/>
      <c r="T86" s="254">
        <v>0</v>
      </c>
      <c r="U86" s="262"/>
      <c r="V86" s="254" t="s">
        <v>589</v>
      </c>
      <c r="W86" s="262"/>
      <c r="X86" s="254">
        <v>0</v>
      </c>
      <c r="Y86" s="262"/>
      <c r="Z86" s="254" t="s">
        <v>589</v>
      </c>
      <c r="AA86" s="262"/>
      <c r="AB86" s="254">
        <v>0</v>
      </c>
      <c r="AC86" s="262"/>
      <c r="AD86" s="254" t="s">
        <v>589</v>
      </c>
      <c r="AE86" s="262"/>
      <c r="AF86" s="254">
        <v>0</v>
      </c>
      <c r="AG86" s="254">
        <v>0</v>
      </c>
    </row>
  </sheetData>
  <mergeCells count="34">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 ref="A4:AG4"/>
    <mergeCell ref="A12:AG12"/>
    <mergeCell ref="A9:AG9"/>
    <mergeCell ref="A11:AG11"/>
    <mergeCell ref="A8:AG8"/>
    <mergeCell ref="A6:AG6"/>
    <mergeCell ref="H20:K20"/>
    <mergeCell ref="H21:I21"/>
    <mergeCell ref="J21:K21"/>
    <mergeCell ref="AB20:AE20"/>
    <mergeCell ref="AB21:AC21"/>
    <mergeCell ref="AD21:AE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8" t="str">
        <f>'3.3 паспорт описание'!A5:C5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M_TP1900.PS.0056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39" customHeight="1" x14ac:dyDescent="0.25">
      <c r="A15" s="274"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41" t="s">
        <v>462</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473</v>
      </c>
      <c r="F22" s="447"/>
      <c r="G22" s="447"/>
      <c r="H22" s="447"/>
      <c r="I22" s="447"/>
      <c r="J22" s="447"/>
      <c r="K22" s="447"/>
      <c r="L22" s="448"/>
      <c r="M22" s="432" t="s">
        <v>50</v>
      </c>
      <c r="N22" s="432" t="s">
        <v>49</v>
      </c>
      <c r="O22" s="432" t="s">
        <v>48</v>
      </c>
      <c r="P22" s="427" t="s">
        <v>235</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132</v>
      </c>
      <c r="G23" s="428" t="s">
        <v>131</v>
      </c>
      <c r="H23" s="428" t="s">
        <v>130</v>
      </c>
      <c r="I23" s="430" t="s">
        <v>386</v>
      </c>
      <c r="J23" s="430" t="s">
        <v>387</v>
      </c>
      <c r="K23" s="430" t="s">
        <v>388</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59" t="s">
        <v>14</v>
      </c>
      <c r="AG24" s="159" t="s">
        <v>13</v>
      </c>
      <c r="AH24" s="160" t="s">
        <v>3</v>
      </c>
      <c r="AI24" s="160"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9" sqref="B29"/>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41" t="s">
        <v>70</v>
      </c>
    </row>
    <row r="2" spans="1:6" ht="18.75" x14ac:dyDescent="0.3">
      <c r="B2" s="15" t="s">
        <v>11</v>
      </c>
    </row>
    <row r="3" spans="1:6" ht="18.75" x14ac:dyDescent="0.3">
      <c r="B3" s="15" t="s">
        <v>568</v>
      </c>
    </row>
    <row r="4" spans="1:6" x14ac:dyDescent="0.25">
      <c r="B4" s="46"/>
    </row>
    <row r="5" spans="1:6" ht="18.75" x14ac:dyDescent="0.3">
      <c r="A5" s="457" t="str">
        <f>'3.4. Паспорт надежность'!A4:Z4</f>
        <v>Год раскрытия информации: 2022 год</v>
      </c>
      <c r="B5" s="457"/>
      <c r="C5" s="61"/>
      <c r="D5" s="61"/>
      <c r="E5" s="61"/>
      <c r="F5" s="61"/>
    </row>
    <row r="6" spans="1:6" ht="18.75" x14ac:dyDescent="0.3">
      <c r="A6" s="164"/>
      <c r="B6" s="164"/>
      <c r="C6" s="164"/>
      <c r="D6" s="164"/>
      <c r="E6" s="164"/>
      <c r="F6" s="164"/>
    </row>
    <row r="7" spans="1:6" ht="18.75" x14ac:dyDescent="0.25">
      <c r="A7" s="272" t="s">
        <v>10</v>
      </c>
      <c r="B7" s="272"/>
      <c r="C7" s="163"/>
      <c r="D7" s="163"/>
      <c r="E7" s="163"/>
      <c r="F7" s="163"/>
    </row>
    <row r="8" spans="1:6" ht="18.75" x14ac:dyDescent="0.25">
      <c r="A8" s="163"/>
      <c r="B8" s="163"/>
      <c r="C8" s="163"/>
      <c r="D8" s="163"/>
      <c r="E8" s="163"/>
      <c r="F8" s="163"/>
    </row>
    <row r="9" spans="1:6" x14ac:dyDescent="0.25">
      <c r="A9" s="276" t="str">
        <f>'1. паспорт местоположение'!A9:C9</f>
        <v>АО "Россети Тюмень"</v>
      </c>
      <c r="B9" s="276"/>
      <c r="C9" s="161"/>
      <c r="D9" s="161"/>
      <c r="E9" s="161"/>
      <c r="F9" s="161"/>
    </row>
    <row r="10" spans="1:6" x14ac:dyDescent="0.25">
      <c r="A10" s="269" t="s">
        <v>9</v>
      </c>
      <c r="B10" s="269"/>
      <c r="C10" s="162"/>
      <c r="D10" s="162"/>
      <c r="E10" s="162"/>
      <c r="F10" s="162"/>
    </row>
    <row r="11" spans="1:6" ht="18.75" x14ac:dyDescent="0.25">
      <c r="A11" s="163"/>
      <c r="B11" s="163"/>
      <c r="C11" s="163"/>
      <c r="D11" s="163"/>
      <c r="E11" s="163"/>
      <c r="F11" s="163"/>
    </row>
    <row r="12" spans="1:6" ht="30.75" customHeight="1" x14ac:dyDescent="0.25">
      <c r="A12" s="276" t="str">
        <f>'1. паспорт местоположение'!A12:C12</f>
        <v>M_TP1900.PS.0056</v>
      </c>
      <c r="B12" s="276"/>
      <c r="C12" s="161"/>
      <c r="D12" s="161"/>
      <c r="E12" s="161"/>
      <c r="F12" s="161"/>
    </row>
    <row r="13" spans="1:6" x14ac:dyDescent="0.25">
      <c r="A13" s="269" t="s">
        <v>8</v>
      </c>
      <c r="B13" s="269"/>
      <c r="C13" s="162"/>
      <c r="D13" s="162"/>
      <c r="E13" s="162"/>
      <c r="F13" s="162"/>
    </row>
    <row r="14" spans="1:6" ht="18.75" x14ac:dyDescent="0.25">
      <c r="A14" s="11"/>
      <c r="B14" s="11"/>
      <c r="C14" s="11"/>
      <c r="D14" s="11"/>
      <c r="E14" s="11"/>
      <c r="F14" s="11"/>
    </row>
    <row r="15" spans="1:6" ht="79.5" customHeight="1" x14ac:dyDescent="0.25">
      <c r="A15" s="274"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4"/>
      <c r="C15" s="161"/>
      <c r="D15" s="161"/>
      <c r="E15" s="161"/>
      <c r="F15" s="161"/>
    </row>
    <row r="16" spans="1:6" x14ac:dyDescent="0.25">
      <c r="A16" s="269" t="s">
        <v>7</v>
      </c>
      <c r="B16" s="269"/>
      <c r="C16" s="162"/>
      <c r="D16" s="162"/>
      <c r="E16" s="162"/>
      <c r="F16" s="162"/>
    </row>
    <row r="17" spans="1:2" x14ac:dyDescent="0.25">
      <c r="B17" s="130"/>
    </row>
    <row r="18" spans="1:2" ht="33.75" customHeight="1" x14ac:dyDescent="0.25">
      <c r="A18" s="455" t="s">
        <v>463</v>
      </c>
      <c r="B18" s="456"/>
    </row>
    <row r="19" spans="1:2" x14ac:dyDescent="0.25">
      <c r="B19" s="46"/>
    </row>
    <row r="20" spans="1:2" ht="16.5" thickBot="1" x14ac:dyDescent="0.3">
      <c r="B20" s="131"/>
    </row>
    <row r="21" spans="1:2" ht="120.75" customHeight="1" thickBot="1" x14ac:dyDescent="0.3">
      <c r="A21" s="132" t="s">
        <v>335</v>
      </c>
      <c r="B21" s="133"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2" t="s">
        <v>336</v>
      </c>
      <c r="B22" s="133" t="s">
        <v>489</v>
      </c>
    </row>
    <row r="23" spans="1:2" ht="22.5" customHeight="1" thickBot="1" x14ac:dyDescent="0.3">
      <c r="A23" s="132" t="s">
        <v>316</v>
      </c>
      <c r="B23" s="183" t="s">
        <v>482</v>
      </c>
    </row>
    <row r="24" spans="1:2" ht="24.75" customHeight="1" thickBot="1" x14ac:dyDescent="0.3">
      <c r="A24" s="132" t="s">
        <v>337</v>
      </c>
      <c r="B24" s="134" t="s">
        <v>586</v>
      </c>
    </row>
    <row r="25" spans="1:2" ht="28.5" customHeight="1" thickBot="1" x14ac:dyDescent="0.3">
      <c r="A25" s="135" t="s">
        <v>338</v>
      </c>
      <c r="B25" s="133">
        <v>2029</v>
      </c>
    </row>
    <row r="26" spans="1:2" ht="37.5" customHeight="1" thickBot="1" x14ac:dyDescent="0.3">
      <c r="A26" s="136" t="s">
        <v>339</v>
      </c>
      <c r="B26" s="137" t="str">
        <f>'3.3 паспорт описание'!C30</f>
        <v>H</v>
      </c>
    </row>
    <row r="27" spans="1:2" ht="29.25" thickBot="1" x14ac:dyDescent="0.3">
      <c r="A27" s="144" t="s">
        <v>581</v>
      </c>
      <c r="B27" s="184">
        <f>+'6.2. Паспорт фин осв ввод'!D24</f>
        <v>387.95888940448305</v>
      </c>
    </row>
    <row r="28" spans="1:2" ht="16.5" thickBot="1" x14ac:dyDescent="0.3">
      <c r="A28" s="139" t="s">
        <v>340</v>
      </c>
      <c r="B28" s="139" t="s">
        <v>582</v>
      </c>
    </row>
    <row r="29" spans="1:2" ht="29.25" thickBot="1" x14ac:dyDescent="0.3">
      <c r="A29" s="145" t="s">
        <v>341</v>
      </c>
      <c r="B29" s="139" t="s">
        <v>571</v>
      </c>
    </row>
    <row r="30" spans="1:2" ht="29.25" thickBot="1" x14ac:dyDescent="0.3">
      <c r="A30" s="145" t="s">
        <v>342</v>
      </c>
      <c r="B30" s="184" t="s">
        <v>571</v>
      </c>
    </row>
    <row r="31" spans="1:2" ht="16.5" thickBot="1" x14ac:dyDescent="0.3">
      <c r="A31" s="139" t="s">
        <v>343</v>
      </c>
      <c r="B31" s="139"/>
    </row>
    <row r="32" spans="1:2" ht="29.25" thickBot="1" x14ac:dyDescent="0.3">
      <c r="A32" s="145" t="s">
        <v>344</v>
      </c>
      <c r="B32" s="139" t="s">
        <v>571</v>
      </c>
    </row>
    <row r="33" spans="1:2" ht="30.75" thickBot="1" x14ac:dyDescent="0.3">
      <c r="A33" s="139" t="s">
        <v>345</v>
      </c>
      <c r="B33" s="184"/>
    </row>
    <row r="34" spans="1:2" ht="16.5" thickBot="1" x14ac:dyDescent="0.3">
      <c r="A34" s="139" t="s">
        <v>346</v>
      </c>
      <c r="B34" s="184"/>
    </row>
    <row r="35" spans="1:2" ht="16.5" thickBot="1" x14ac:dyDescent="0.3">
      <c r="A35" s="139" t="s">
        <v>347</v>
      </c>
      <c r="B35" s="184"/>
    </row>
    <row r="36" spans="1:2" ht="16.5" thickBot="1" x14ac:dyDescent="0.3">
      <c r="A36" s="139" t="s">
        <v>348</v>
      </c>
      <c r="B36" s="184"/>
    </row>
    <row r="37" spans="1:2" ht="29.25" thickBot="1" x14ac:dyDescent="0.3">
      <c r="A37" s="145" t="s">
        <v>349</v>
      </c>
      <c r="B37" s="139" t="s">
        <v>571</v>
      </c>
    </row>
    <row r="38" spans="1:2" ht="30.75" thickBot="1" x14ac:dyDescent="0.3">
      <c r="A38" s="139" t="s">
        <v>345</v>
      </c>
      <c r="B38" s="139"/>
    </row>
    <row r="39" spans="1:2" ht="16.5" thickBot="1" x14ac:dyDescent="0.3">
      <c r="A39" s="139" t="s">
        <v>346</v>
      </c>
      <c r="B39" s="139"/>
    </row>
    <row r="40" spans="1:2" ht="16.5" thickBot="1" x14ac:dyDescent="0.3">
      <c r="A40" s="139" t="s">
        <v>347</v>
      </c>
      <c r="B40" s="139"/>
    </row>
    <row r="41" spans="1:2" ht="16.5" thickBot="1" x14ac:dyDescent="0.3">
      <c r="A41" s="139" t="s">
        <v>348</v>
      </c>
      <c r="B41" s="139"/>
    </row>
    <row r="42" spans="1:2" ht="29.25" thickBot="1" x14ac:dyDescent="0.3">
      <c r="A42" s="145" t="s">
        <v>350</v>
      </c>
      <c r="B42" s="139" t="s">
        <v>571</v>
      </c>
    </row>
    <row r="43" spans="1:2" ht="30.75" thickBot="1" x14ac:dyDescent="0.3">
      <c r="A43" s="139" t="s">
        <v>345</v>
      </c>
      <c r="B43" s="139"/>
    </row>
    <row r="44" spans="1:2" ht="16.5" thickBot="1" x14ac:dyDescent="0.3">
      <c r="A44" s="139" t="s">
        <v>346</v>
      </c>
      <c r="B44" s="139"/>
    </row>
    <row r="45" spans="1:2" ht="16.5" thickBot="1" x14ac:dyDescent="0.3">
      <c r="A45" s="139" t="s">
        <v>347</v>
      </c>
      <c r="B45" s="139"/>
    </row>
    <row r="46" spans="1:2" ht="16.5" thickBot="1" x14ac:dyDescent="0.3">
      <c r="A46" s="139" t="s">
        <v>348</v>
      </c>
      <c r="B46" s="139"/>
    </row>
    <row r="47" spans="1:2" ht="29.25" thickBot="1" x14ac:dyDescent="0.3">
      <c r="A47" s="138" t="s">
        <v>351</v>
      </c>
      <c r="B47" s="146" t="s">
        <v>571</v>
      </c>
    </row>
    <row r="48" spans="1:2" ht="16.5" thickBot="1" x14ac:dyDescent="0.3">
      <c r="A48" s="140" t="s">
        <v>343</v>
      </c>
      <c r="B48" s="146"/>
    </row>
    <row r="49" spans="1:2" ht="16.5" thickBot="1" x14ac:dyDescent="0.3">
      <c r="A49" s="140" t="s">
        <v>352</v>
      </c>
      <c r="B49" s="146" t="s">
        <v>571</v>
      </c>
    </row>
    <row r="50" spans="1:2" ht="16.5" thickBot="1" x14ac:dyDescent="0.3">
      <c r="A50" s="140" t="s">
        <v>353</v>
      </c>
      <c r="B50" s="146" t="s">
        <v>571</v>
      </c>
    </row>
    <row r="51" spans="1:2" ht="16.5" thickBot="1" x14ac:dyDescent="0.3">
      <c r="A51" s="140" t="s">
        <v>354</v>
      </c>
      <c r="B51" s="146" t="s">
        <v>571</v>
      </c>
    </row>
    <row r="52" spans="1:2" ht="16.5" thickBot="1" x14ac:dyDescent="0.3">
      <c r="A52" s="135" t="s">
        <v>355</v>
      </c>
      <c r="B52" s="147" t="s">
        <v>571</v>
      </c>
    </row>
    <row r="53" spans="1:2" ht="16.5" thickBot="1" x14ac:dyDescent="0.3">
      <c r="A53" s="135" t="s">
        <v>356</v>
      </c>
      <c r="B53" s="147" t="s">
        <v>571</v>
      </c>
    </row>
    <row r="54" spans="1:2" ht="16.5" thickBot="1" x14ac:dyDescent="0.3">
      <c r="A54" s="135" t="s">
        <v>357</v>
      </c>
      <c r="B54" s="147" t="s">
        <v>571</v>
      </c>
    </row>
    <row r="55" spans="1:2" ht="16.5" thickBot="1" x14ac:dyDescent="0.3">
      <c r="A55" s="136" t="s">
        <v>358</v>
      </c>
      <c r="B55" s="137" t="s">
        <v>571</v>
      </c>
    </row>
    <row r="56" spans="1:2" ht="15.75" customHeight="1" thickBot="1" x14ac:dyDescent="0.3">
      <c r="A56" s="138" t="s">
        <v>359</v>
      </c>
      <c r="B56" s="140" t="s">
        <v>360</v>
      </c>
    </row>
    <row r="57" spans="1:2" ht="16.5" thickBot="1" x14ac:dyDescent="0.3">
      <c r="A57" s="142" t="s">
        <v>361</v>
      </c>
      <c r="B57" s="133" t="str">
        <f>A9</f>
        <v>АО "Россети Тюмень"</v>
      </c>
    </row>
    <row r="58" spans="1:2" ht="23.25" customHeight="1" x14ac:dyDescent="0.25">
      <c r="A58" s="142" t="s">
        <v>362</v>
      </c>
      <c r="B58" s="142" t="s">
        <v>571</v>
      </c>
    </row>
    <row r="59" spans="1:2" x14ac:dyDescent="0.25">
      <c r="A59" s="142" t="s">
        <v>363</v>
      </c>
      <c r="B59" s="142" t="s">
        <v>571</v>
      </c>
    </row>
    <row r="60" spans="1:2" x14ac:dyDescent="0.25">
      <c r="A60" s="142" t="s">
        <v>364</v>
      </c>
      <c r="B60" s="142" t="s">
        <v>571</v>
      </c>
    </row>
    <row r="61" spans="1:2" ht="16.5" thickBot="1" x14ac:dyDescent="0.3">
      <c r="A61" s="143" t="s">
        <v>365</v>
      </c>
      <c r="B61" s="143" t="s">
        <v>571</v>
      </c>
    </row>
    <row r="62" spans="1:2" ht="30.75" thickBot="1" x14ac:dyDescent="0.3">
      <c r="A62" s="140" t="s">
        <v>366</v>
      </c>
      <c r="B62" s="141" t="s">
        <v>486</v>
      </c>
    </row>
    <row r="63" spans="1:2" ht="29.25" thickBot="1" x14ac:dyDescent="0.3">
      <c r="A63" s="135" t="s">
        <v>367</v>
      </c>
      <c r="B63" s="141" t="s">
        <v>571</v>
      </c>
    </row>
    <row r="64" spans="1:2" ht="16.5" thickBot="1" x14ac:dyDescent="0.3">
      <c r="A64" s="140" t="s">
        <v>343</v>
      </c>
      <c r="B64" s="148"/>
    </row>
    <row r="65" spans="1:2" ht="16.5" thickBot="1" x14ac:dyDescent="0.3">
      <c r="A65" s="140" t="s">
        <v>368</v>
      </c>
      <c r="B65" s="141" t="s">
        <v>571</v>
      </c>
    </row>
    <row r="66" spans="1:2" ht="16.5" thickBot="1" x14ac:dyDescent="0.3">
      <c r="A66" s="140" t="s">
        <v>369</v>
      </c>
      <c r="B66" s="148" t="s">
        <v>571</v>
      </c>
    </row>
    <row r="67" spans="1:2" ht="30.75" thickBot="1" x14ac:dyDescent="0.3">
      <c r="A67" s="149" t="s">
        <v>370</v>
      </c>
      <c r="B67" s="165" t="s">
        <v>371</v>
      </c>
    </row>
    <row r="68" spans="1:2" ht="16.5" thickBot="1" x14ac:dyDescent="0.3">
      <c r="A68" s="135" t="s">
        <v>372</v>
      </c>
      <c r="B68" s="147" t="s">
        <v>571</v>
      </c>
    </row>
    <row r="69" spans="1:2" ht="16.5" thickBot="1" x14ac:dyDescent="0.3">
      <c r="A69" s="142" t="s">
        <v>373</v>
      </c>
      <c r="B69" s="150" t="s">
        <v>571</v>
      </c>
    </row>
    <row r="70" spans="1:2" ht="16.5" thickBot="1" x14ac:dyDescent="0.3">
      <c r="A70" s="142" t="s">
        <v>374</v>
      </c>
      <c r="B70" s="150" t="s">
        <v>571</v>
      </c>
    </row>
    <row r="71" spans="1:2" ht="16.5" thickBot="1" x14ac:dyDescent="0.3">
      <c r="A71" s="142" t="s">
        <v>375</v>
      </c>
      <c r="B71" s="150" t="s">
        <v>571</v>
      </c>
    </row>
    <row r="72" spans="1:2" ht="29.25" thickBot="1" x14ac:dyDescent="0.3">
      <c r="A72" s="151" t="s">
        <v>376</v>
      </c>
      <c r="B72" s="148" t="s">
        <v>483</v>
      </c>
    </row>
    <row r="73" spans="1:2" ht="28.5" x14ac:dyDescent="0.25">
      <c r="A73" s="138" t="s">
        <v>377</v>
      </c>
      <c r="B73" s="452" t="s">
        <v>484</v>
      </c>
    </row>
    <row r="74" spans="1:2" x14ac:dyDescent="0.25">
      <c r="A74" s="142" t="s">
        <v>378</v>
      </c>
      <c r="B74" s="453"/>
    </row>
    <row r="75" spans="1:2" x14ac:dyDescent="0.25">
      <c r="A75" s="142" t="s">
        <v>379</v>
      </c>
      <c r="B75" s="453"/>
    </row>
    <row r="76" spans="1:2" x14ac:dyDescent="0.25">
      <c r="A76" s="142" t="s">
        <v>380</v>
      </c>
      <c r="B76" s="453"/>
    </row>
    <row r="77" spans="1:2" x14ac:dyDescent="0.25">
      <c r="A77" s="142" t="s">
        <v>381</v>
      </c>
      <c r="B77" s="453"/>
    </row>
    <row r="78" spans="1:2" ht="16.5" thickBot="1" x14ac:dyDescent="0.3">
      <c r="A78" s="152" t="s">
        <v>382</v>
      </c>
      <c r="B78" s="454"/>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2017-12-26T03:53:06Z</cp:lastPrinted>
  <dcterms:created xsi:type="dcterms:W3CDTF">2015-08-16T15:31:05Z</dcterms:created>
  <dcterms:modified xsi:type="dcterms:W3CDTF">2022-10-11T10:26:04Z</dcterms:modified>
</cp:coreProperties>
</file>